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R7\r7 compartido\00_CONSEJERIA\01. AT REDAC PROY R7\2019\1 CEIP VALLECAS FASE 2 BERNARDO\RESPUESTA A OCA\octubre 2019\"/>
    </mc:Choice>
  </mc:AlternateContent>
  <bookViews>
    <workbookView xWindow="0" yWindow="0" windowWidth="19200" windowHeight="10995"/>
  </bookViews>
  <sheets>
    <sheet name="CRONOGRAMA" sheetId="1" r:id="rId1"/>
    <sheet name="Hoja3" sheetId="3" r:id="rId2"/>
  </sheets>
  <definedNames>
    <definedName name="_xlnm.Print_Area" localSheetId="0">CRONOGRAMA!$A$1:$BB$47</definedName>
  </definedNames>
  <calcPr calcId="152511"/>
</workbook>
</file>

<file path=xl/calcChain.xml><?xml version="1.0" encoding="utf-8"?>
<calcChain xmlns="http://schemas.openxmlformats.org/spreadsheetml/2006/main">
  <c r="U43" i="1" l="1"/>
  <c r="AG42" i="1"/>
  <c r="U42" i="1"/>
  <c r="U44" i="1" s="1"/>
  <c r="BB49" i="1"/>
  <c r="U45" i="1" l="1"/>
  <c r="AG44" i="1"/>
  <c r="AG45" i="1" s="1"/>
  <c r="AG43" i="1"/>
  <c r="I42" i="1"/>
  <c r="I43" i="1" s="1"/>
  <c r="M42" i="1"/>
  <c r="Q42" i="1"/>
  <c r="Q44" i="1" s="1"/>
  <c r="Y42" i="1"/>
  <c r="AC42" i="1"/>
  <c r="AC43" i="1" s="1"/>
  <c r="AK42" i="1"/>
  <c r="AO42" i="1"/>
  <c r="AO44" i="1" s="1"/>
  <c r="AS42" i="1"/>
  <c r="AW42" i="1"/>
  <c r="AW43" i="1" s="1"/>
  <c r="AG47" i="1" l="1"/>
  <c r="AG46" i="1"/>
  <c r="U46" i="1"/>
  <c r="U47" i="1" s="1"/>
  <c r="AO43" i="1"/>
  <c r="AO45" i="1" s="1"/>
  <c r="AO46" i="1" s="1"/>
  <c r="AO47" i="1" s="1"/>
  <c r="Q43" i="1"/>
  <c r="Q45" i="1" s="1"/>
  <c r="Q46" i="1" s="1"/>
  <c r="Q47" i="1" s="1"/>
  <c r="AW44" i="1"/>
  <c r="AW45" i="1" s="1"/>
  <c r="AW46" i="1" s="1"/>
  <c r="AW47" i="1" s="1"/>
  <c r="AC44" i="1"/>
  <c r="AC45" i="1" s="1"/>
  <c r="AC46" i="1" s="1"/>
  <c r="AC47" i="1" s="1"/>
  <c r="I44" i="1"/>
  <c r="I45" i="1" s="1"/>
  <c r="I46" i="1" s="1"/>
  <c r="I47" i="1" s="1"/>
  <c r="AS43" i="1"/>
  <c r="AK43" i="1"/>
  <c r="Y43" i="1"/>
  <c r="M43" i="1"/>
  <c r="AS44" i="1"/>
  <c r="AK44" i="1"/>
  <c r="Y44" i="1"/>
  <c r="M44" i="1"/>
  <c r="E42" i="1"/>
  <c r="BC42" i="1" s="1"/>
  <c r="Y45" i="1" l="1"/>
  <c r="AS45" i="1"/>
  <c r="M45" i="1"/>
  <c r="AK45" i="1"/>
  <c r="Y46" i="1"/>
  <c r="Y47" i="1" s="1"/>
  <c r="AS46" i="1"/>
  <c r="AS47" i="1" s="1"/>
  <c r="M46" i="1"/>
  <c r="M47" i="1" s="1"/>
  <c r="AK46" i="1"/>
  <c r="AK47" i="1" s="1"/>
  <c r="E44" i="1"/>
  <c r="BB44" i="1" s="1"/>
  <c r="E43" i="1"/>
  <c r="BB43" i="1" s="1"/>
  <c r="BC34" i="1"/>
  <c r="BC8" i="1"/>
  <c r="BC39" i="1"/>
  <c r="BC40" i="1"/>
  <c r="BB42" i="1"/>
  <c r="E45" i="1" l="1"/>
  <c r="BB45" i="1" s="1"/>
  <c r="BC6" i="1"/>
  <c r="E46" i="1" l="1"/>
  <c r="BB46" i="1" s="1"/>
  <c r="E47" i="1" l="1"/>
  <c r="BB47" i="1" s="1"/>
</calcChain>
</file>

<file path=xl/sharedStrings.xml><?xml version="1.0" encoding="utf-8"?>
<sst xmlns="http://schemas.openxmlformats.org/spreadsheetml/2006/main" count="55" uniqueCount="52">
  <si>
    <t>CAPITULOS</t>
  </si>
  <si>
    <t>MES 1</t>
  </si>
  <si>
    <t>MES 2</t>
  </si>
  <si>
    <t>MOVIMIENTO DE TIERRAS</t>
  </si>
  <si>
    <t>CIMENTACION</t>
  </si>
  <si>
    <t>ESTRUCTURAS</t>
  </si>
  <si>
    <t>FALSOS TECHOS</t>
  </si>
  <si>
    <t>CUBIERTAS</t>
  </si>
  <si>
    <t>GESTION DE RESIDUOS</t>
  </si>
  <si>
    <t>SEGURIDAD Y SALUD</t>
  </si>
  <si>
    <t>MES 3</t>
  </si>
  <si>
    <t>MES 4</t>
  </si>
  <si>
    <t>MES 5</t>
  </si>
  <si>
    <t>MES 6</t>
  </si>
  <si>
    <t>TOTALES</t>
  </si>
  <si>
    <t>TOTAL P.E.M.</t>
  </si>
  <si>
    <t>13% Gastos Generales</t>
  </si>
  <si>
    <t>6% Beneficio Industrial</t>
  </si>
  <si>
    <t>TOTAL PRECIO CONTRATA</t>
  </si>
  <si>
    <t>I.V.A. 21%</t>
  </si>
  <si>
    <t>PREVISION CERTIFICACIÓN-INVERSION</t>
  </si>
  <si>
    <t>TRABAJOS PREVIOS</t>
  </si>
  <si>
    <t>ALBAÑILERIA, CERRAMIENTOS Y DIVISIONES</t>
  </si>
  <si>
    <t>IMPERMEABILIZACIÓN Y AISLAMIENTO</t>
  </si>
  <si>
    <t>REVESTIMIENTOS, SOLADOS Y ALICATADOS</t>
  </si>
  <si>
    <t>VIDRIERÍA</t>
  </si>
  <si>
    <t>PINTURA</t>
  </si>
  <si>
    <t>EDIFICACION</t>
  </si>
  <si>
    <t>URBANIZACION</t>
  </si>
  <si>
    <t>HORMIGÓN, ALBAÑILERÍA, PAVIMENTOS Y JARDINERIA</t>
  </si>
  <si>
    <t>SANEAMIENTO</t>
  </si>
  <si>
    <t>MES 7</t>
  </si>
  <si>
    <t>MES 8</t>
  </si>
  <si>
    <t>CARPINTERIA DE MADERA</t>
  </si>
  <si>
    <t>CARPINTERIA DE ALUMINIO</t>
  </si>
  <si>
    <t>CERRAJERIA</t>
  </si>
  <si>
    <t>FONTANERIA Y EVACUACION</t>
  </si>
  <si>
    <t>APARATOS SANITARIOS</t>
  </si>
  <si>
    <t>INSTALACION ELECTRICIDAD</t>
  </si>
  <si>
    <t>SISTEMA CABLEADO ESTRUCTURADO (SCE)</t>
  </si>
  <si>
    <t>CALEFACCION, ACS Y SOLAR TERMICA</t>
  </si>
  <si>
    <t>AIRE ACONDICIONADO Y VENTILACION</t>
  </si>
  <si>
    <t>GAS</t>
  </si>
  <si>
    <t>DETECCION Y PROTECCION DE INCENDIOS</t>
  </si>
  <si>
    <t>ELEVACION</t>
  </si>
  <si>
    <t>INSTALACIONES ESPECIALES</t>
  </si>
  <si>
    <t>CEIP ENSACHE VALLECAS / FASE 2</t>
  </si>
  <si>
    <t>MES 9</t>
  </si>
  <si>
    <t>MES 10</t>
  </si>
  <si>
    <t>CRONOGRAMA DE OBRA</t>
  </si>
  <si>
    <t>MES 11</t>
  </si>
  <si>
    <t>MES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</si>
</sst>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/>
    </xf>
    <xf numFmtId="0" fontId="1" fillId="3" borderId="4" xfId="0" applyFont="1" applyFill="1" applyBorder="1"/>
    <xf numFmtId="0" fontId="1" fillId="2" borderId="4" xfId="0" applyFont="1" applyFill="1" applyBorder="1"/>
    <xf numFmtId="4" fontId="1" fillId="2" borderId="4" xfId="0" applyNumberFormat="1" applyFont="1" applyFill="1" applyBorder="1" applyAlignment="1">
      <alignment horizontal="center"/>
    </xf>
    <xf numFmtId="4" fontId="0" fillId="4" borderId="5" xfId="0" applyNumberFormat="1" applyFill="1" applyBorder="1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4" fontId="1" fillId="2" borderId="4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/>
    <xf numFmtId="4" fontId="0" fillId="0" borderId="0" xfId="0" applyNumberFormat="1" applyFill="1" applyBorder="1"/>
    <xf numFmtId="4" fontId="1" fillId="0" borderId="0" xfId="0" applyNumberFormat="1" applyFont="1" applyFill="1" applyBorder="1" applyAlignment="1"/>
    <xf numFmtId="0" fontId="0" fillId="0" borderId="0" xfId="0" applyFill="1" applyAlignment="1"/>
    <xf numFmtId="0" fontId="1" fillId="2" borderId="0" xfId="0" applyFont="1" applyFill="1" applyAlignment="1"/>
    <xf numFmtId="0" fontId="1" fillId="0" borderId="0" xfId="0" applyFont="1" applyAlignment="1"/>
    <xf numFmtId="0" fontId="1" fillId="5" borderId="4" xfId="0" applyFont="1" applyFill="1" applyBorder="1"/>
    <xf numFmtId="3" fontId="1" fillId="0" borderId="3" xfId="0" applyNumberFormat="1" applyFont="1" applyBorder="1" applyAlignment="1">
      <alignment horizontal="left"/>
    </xf>
    <xf numFmtId="0" fontId="3" fillId="0" borderId="0" xfId="0" applyFont="1"/>
    <xf numFmtId="0" fontId="3" fillId="5" borderId="0" xfId="0" applyFont="1" applyFill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" fontId="0" fillId="0" borderId="4" xfId="0" applyNumberFormat="1" applyBorder="1"/>
    <xf numFmtId="4" fontId="0" fillId="4" borderId="10" xfId="0" applyNumberFormat="1" applyFill="1" applyBorder="1"/>
    <xf numFmtId="2" fontId="0" fillId="0" borderId="0" xfId="0" applyNumberFormat="1"/>
    <xf numFmtId="3" fontId="1" fillId="0" borderId="1" xfId="0" applyNumberFormat="1" applyFont="1" applyBorder="1" applyAlignment="1">
      <alignment horizontal="left"/>
    </xf>
    <xf numFmtId="10" fontId="0" fillId="0" borderId="0" xfId="1" applyNumberFormat="1" applyFont="1"/>
    <xf numFmtId="4" fontId="2" fillId="0" borderId="4" xfId="0" applyNumberFormat="1" applyFont="1" applyBorder="1"/>
    <xf numFmtId="4" fontId="0" fillId="0" borderId="0" xfId="0" applyNumberFormat="1" applyBorder="1"/>
    <xf numFmtId="0" fontId="6" fillId="5" borderId="0" xfId="0" applyFont="1" applyFill="1"/>
    <xf numFmtId="0" fontId="6" fillId="0" borderId="1" xfId="0" applyFont="1" applyBorder="1"/>
    <xf numFmtId="10" fontId="5" fillId="2" borderId="2" xfId="1" applyNumberFormat="1" applyFont="1" applyFill="1" applyBorder="1" applyAlignment="1">
      <alignment horizontal="center"/>
    </xf>
    <xf numFmtId="10" fontId="5" fillId="2" borderId="1" xfId="1" applyNumberFormat="1" applyFont="1" applyFill="1" applyBorder="1" applyAlignment="1">
      <alignment horizontal="center"/>
    </xf>
    <xf numFmtId="10" fontId="5" fillId="2" borderId="6" xfId="1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0" borderId="4" xfId="0" applyFont="1" applyBorder="1"/>
    <xf numFmtId="0" fontId="1" fillId="0" borderId="11" xfId="0" applyFont="1" applyFill="1" applyBorder="1"/>
    <xf numFmtId="0" fontId="0" fillId="0" borderId="11" xfId="0" applyFill="1" applyBorder="1"/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946192"/>
        <c:axId val="147946752"/>
      </c:barChart>
      <c:catAx>
        <c:axId val="147946192"/>
        <c:scaling>
          <c:orientation val="minMax"/>
        </c:scaling>
        <c:delete val="0"/>
        <c:axPos val="l"/>
        <c:majorTickMark val="out"/>
        <c:minorTickMark val="none"/>
        <c:tickLblPos val="nextTo"/>
        <c:crossAx val="147946752"/>
        <c:crosses val="autoZero"/>
        <c:auto val="1"/>
        <c:lblAlgn val="ctr"/>
        <c:lblOffset val="100"/>
        <c:noMultiLvlLbl val="0"/>
      </c:catAx>
      <c:valAx>
        <c:axId val="14794675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7946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528944"/>
        <c:axId val="149529504"/>
      </c:barChart>
      <c:catAx>
        <c:axId val="149528944"/>
        <c:scaling>
          <c:orientation val="minMax"/>
        </c:scaling>
        <c:delete val="0"/>
        <c:axPos val="l"/>
        <c:majorTickMark val="out"/>
        <c:minorTickMark val="none"/>
        <c:tickLblPos val="nextTo"/>
        <c:crossAx val="149529504"/>
        <c:crosses val="autoZero"/>
        <c:auto val="1"/>
        <c:lblAlgn val="ctr"/>
        <c:lblOffset val="100"/>
        <c:noMultiLvlLbl val="0"/>
      </c:catAx>
      <c:valAx>
        <c:axId val="14952950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52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531184"/>
        <c:axId val="149531744"/>
      </c:barChart>
      <c:catAx>
        <c:axId val="149531184"/>
        <c:scaling>
          <c:orientation val="minMax"/>
        </c:scaling>
        <c:delete val="0"/>
        <c:axPos val="l"/>
        <c:majorTickMark val="out"/>
        <c:minorTickMark val="none"/>
        <c:tickLblPos val="nextTo"/>
        <c:crossAx val="149531744"/>
        <c:crosses val="autoZero"/>
        <c:auto val="1"/>
        <c:lblAlgn val="ctr"/>
        <c:lblOffset val="100"/>
        <c:noMultiLvlLbl val="0"/>
      </c:catAx>
      <c:valAx>
        <c:axId val="14953174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531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553056"/>
        <c:axId val="149553616"/>
      </c:barChart>
      <c:catAx>
        <c:axId val="149553056"/>
        <c:scaling>
          <c:orientation val="minMax"/>
        </c:scaling>
        <c:delete val="0"/>
        <c:axPos val="l"/>
        <c:majorTickMark val="out"/>
        <c:minorTickMark val="none"/>
        <c:tickLblPos val="nextTo"/>
        <c:crossAx val="149553616"/>
        <c:crosses val="autoZero"/>
        <c:auto val="1"/>
        <c:lblAlgn val="ctr"/>
        <c:lblOffset val="100"/>
        <c:noMultiLvlLbl val="0"/>
      </c:catAx>
      <c:valAx>
        <c:axId val="14955361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55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555296"/>
        <c:axId val="149555856"/>
      </c:barChart>
      <c:catAx>
        <c:axId val="149555296"/>
        <c:scaling>
          <c:orientation val="minMax"/>
        </c:scaling>
        <c:delete val="0"/>
        <c:axPos val="l"/>
        <c:majorTickMark val="out"/>
        <c:minorTickMark val="none"/>
        <c:tickLblPos val="nextTo"/>
        <c:crossAx val="149555856"/>
        <c:crosses val="autoZero"/>
        <c:auto val="1"/>
        <c:lblAlgn val="ctr"/>
        <c:lblOffset val="100"/>
        <c:noMultiLvlLbl val="0"/>
      </c:catAx>
      <c:valAx>
        <c:axId val="14955585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5552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557536"/>
        <c:axId val="149558096"/>
      </c:barChart>
      <c:catAx>
        <c:axId val="149557536"/>
        <c:scaling>
          <c:orientation val="minMax"/>
        </c:scaling>
        <c:delete val="0"/>
        <c:axPos val="l"/>
        <c:majorTickMark val="out"/>
        <c:minorTickMark val="none"/>
        <c:tickLblPos val="nextTo"/>
        <c:crossAx val="149558096"/>
        <c:crosses val="autoZero"/>
        <c:auto val="1"/>
        <c:lblAlgn val="ctr"/>
        <c:lblOffset val="100"/>
        <c:noMultiLvlLbl val="0"/>
      </c:catAx>
      <c:valAx>
        <c:axId val="14955809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557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343488"/>
        <c:axId val="149344048"/>
      </c:barChart>
      <c:catAx>
        <c:axId val="149343488"/>
        <c:scaling>
          <c:orientation val="minMax"/>
        </c:scaling>
        <c:delete val="0"/>
        <c:axPos val="l"/>
        <c:majorTickMark val="out"/>
        <c:minorTickMark val="none"/>
        <c:tickLblPos val="nextTo"/>
        <c:crossAx val="149344048"/>
        <c:crosses val="autoZero"/>
        <c:auto val="1"/>
        <c:lblAlgn val="ctr"/>
        <c:lblOffset val="100"/>
        <c:noMultiLvlLbl val="0"/>
      </c:catAx>
      <c:valAx>
        <c:axId val="1493440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3434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345728"/>
        <c:axId val="149346288"/>
      </c:barChart>
      <c:catAx>
        <c:axId val="149345728"/>
        <c:scaling>
          <c:orientation val="minMax"/>
        </c:scaling>
        <c:delete val="0"/>
        <c:axPos val="l"/>
        <c:majorTickMark val="out"/>
        <c:minorTickMark val="none"/>
        <c:tickLblPos val="nextTo"/>
        <c:crossAx val="149346288"/>
        <c:crosses val="autoZero"/>
        <c:auto val="1"/>
        <c:lblAlgn val="ctr"/>
        <c:lblOffset val="100"/>
        <c:noMultiLvlLbl val="0"/>
      </c:catAx>
      <c:valAx>
        <c:axId val="14934628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345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347968"/>
        <c:axId val="149348528"/>
      </c:barChart>
      <c:catAx>
        <c:axId val="149347968"/>
        <c:scaling>
          <c:orientation val="minMax"/>
        </c:scaling>
        <c:delete val="0"/>
        <c:axPos val="l"/>
        <c:majorTickMark val="out"/>
        <c:minorTickMark val="none"/>
        <c:tickLblPos val="nextTo"/>
        <c:crossAx val="149348528"/>
        <c:crosses val="autoZero"/>
        <c:auto val="1"/>
        <c:lblAlgn val="ctr"/>
        <c:lblOffset val="100"/>
        <c:noMultiLvlLbl val="0"/>
      </c:catAx>
      <c:valAx>
        <c:axId val="1493485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347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350208"/>
        <c:axId val="149350768"/>
      </c:barChart>
      <c:catAx>
        <c:axId val="149350208"/>
        <c:scaling>
          <c:orientation val="minMax"/>
        </c:scaling>
        <c:delete val="0"/>
        <c:axPos val="l"/>
        <c:majorTickMark val="out"/>
        <c:minorTickMark val="none"/>
        <c:tickLblPos val="nextTo"/>
        <c:crossAx val="149350768"/>
        <c:crosses val="autoZero"/>
        <c:auto val="1"/>
        <c:lblAlgn val="ctr"/>
        <c:lblOffset val="100"/>
        <c:noMultiLvlLbl val="0"/>
      </c:catAx>
      <c:valAx>
        <c:axId val="14935076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350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508848"/>
        <c:axId val="149509408"/>
      </c:barChart>
      <c:catAx>
        <c:axId val="149508848"/>
        <c:scaling>
          <c:orientation val="minMax"/>
        </c:scaling>
        <c:delete val="0"/>
        <c:axPos val="l"/>
        <c:majorTickMark val="out"/>
        <c:minorTickMark val="none"/>
        <c:tickLblPos val="nextTo"/>
        <c:crossAx val="149509408"/>
        <c:crosses val="autoZero"/>
        <c:auto val="1"/>
        <c:lblAlgn val="ctr"/>
        <c:lblOffset val="100"/>
        <c:noMultiLvlLbl val="0"/>
      </c:catAx>
      <c:valAx>
        <c:axId val="14950940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508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511088"/>
        <c:axId val="150110128"/>
      </c:barChart>
      <c:catAx>
        <c:axId val="149511088"/>
        <c:scaling>
          <c:orientation val="minMax"/>
        </c:scaling>
        <c:delete val="0"/>
        <c:axPos val="l"/>
        <c:majorTickMark val="out"/>
        <c:minorTickMark val="none"/>
        <c:tickLblPos val="nextTo"/>
        <c:crossAx val="150110128"/>
        <c:crosses val="autoZero"/>
        <c:auto val="1"/>
        <c:lblAlgn val="ctr"/>
        <c:lblOffset val="100"/>
        <c:noMultiLvlLbl val="0"/>
      </c:catAx>
      <c:valAx>
        <c:axId val="1501101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511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111808"/>
        <c:axId val="150112368"/>
      </c:barChart>
      <c:catAx>
        <c:axId val="150111808"/>
        <c:scaling>
          <c:orientation val="minMax"/>
        </c:scaling>
        <c:delete val="0"/>
        <c:axPos val="l"/>
        <c:majorTickMark val="out"/>
        <c:minorTickMark val="none"/>
        <c:tickLblPos val="nextTo"/>
        <c:crossAx val="150112368"/>
        <c:crosses val="autoZero"/>
        <c:auto val="1"/>
        <c:lblAlgn val="ctr"/>
        <c:lblOffset val="100"/>
        <c:noMultiLvlLbl val="0"/>
      </c:catAx>
      <c:valAx>
        <c:axId val="15011236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111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114048"/>
        <c:axId val="150114608"/>
      </c:barChart>
      <c:catAx>
        <c:axId val="150114048"/>
        <c:scaling>
          <c:orientation val="minMax"/>
        </c:scaling>
        <c:delete val="0"/>
        <c:axPos val="l"/>
        <c:majorTickMark val="out"/>
        <c:minorTickMark val="none"/>
        <c:tickLblPos val="nextTo"/>
        <c:crossAx val="150114608"/>
        <c:crosses val="autoZero"/>
        <c:auto val="1"/>
        <c:lblAlgn val="ctr"/>
        <c:lblOffset val="100"/>
        <c:noMultiLvlLbl val="0"/>
      </c:catAx>
      <c:valAx>
        <c:axId val="15011460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1140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116288"/>
        <c:axId val="150116848"/>
      </c:barChart>
      <c:catAx>
        <c:axId val="150116288"/>
        <c:scaling>
          <c:orientation val="minMax"/>
        </c:scaling>
        <c:delete val="0"/>
        <c:axPos val="l"/>
        <c:majorTickMark val="out"/>
        <c:minorTickMark val="none"/>
        <c:tickLblPos val="nextTo"/>
        <c:crossAx val="150116848"/>
        <c:crosses val="autoZero"/>
        <c:auto val="1"/>
        <c:lblAlgn val="ctr"/>
        <c:lblOffset val="100"/>
        <c:noMultiLvlLbl val="0"/>
      </c:catAx>
      <c:valAx>
        <c:axId val="1501168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116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802960"/>
        <c:axId val="149803520"/>
      </c:barChart>
      <c:catAx>
        <c:axId val="149802960"/>
        <c:scaling>
          <c:orientation val="minMax"/>
        </c:scaling>
        <c:delete val="0"/>
        <c:axPos val="l"/>
        <c:majorTickMark val="out"/>
        <c:minorTickMark val="none"/>
        <c:tickLblPos val="nextTo"/>
        <c:crossAx val="149803520"/>
        <c:crosses val="autoZero"/>
        <c:auto val="1"/>
        <c:lblAlgn val="ctr"/>
        <c:lblOffset val="100"/>
        <c:noMultiLvlLbl val="0"/>
      </c:catAx>
      <c:valAx>
        <c:axId val="14980352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80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805200"/>
        <c:axId val="149805760"/>
      </c:barChart>
      <c:catAx>
        <c:axId val="149805200"/>
        <c:scaling>
          <c:orientation val="minMax"/>
        </c:scaling>
        <c:delete val="0"/>
        <c:axPos val="l"/>
        <c:majorTickMark val="out"/>
        <c:minorTickMark val="none"/>
        <c:tickLblPos val="nextTo"/>
        <c:crossAx val="149805760"/>
        <c:crosses val="autoZero"/>
        <c:auto val="1"/>
        <c:lblAlgn val="ctr"/>
        <c:lblOffset val="100"/>
        <c:noMultiLvlLbl val="0"/>
      </c:catAx>
      <c:valAx>
        <c:axId val="14980576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805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807440"/>
        <c:axId val="149808000"/>
      </c:barChart>
      <c:catAx>
        <c:axId val="149807440"/>
        <c:scaling>
          <c:orientation val="minMax"/>
        </c:scaling>
        <c:delete val="0"/>
        <c:axPos val="l"/>
        <c:majorTickMark val="out"/>
        <c:minorTickMark val="none"/>
        <c:tickLblPos val="nextTo"/>
        <c:crossAx val="149808000"/>
        <c:crosses val="autoZero"/>
        <c:auto val="1"/>
        <c:lblAlgn val="ctr"/>
        <c:lblOffset val="100"/>
        <c:noMultiLvlLbl val="0"/>
      </c:catAx>
      <c:valAx>
        <c:axId val="14980800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807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809680"/>
        <c:axId val="150247808"/>
      </c:barChart>
      <c:catAx>
        <c:axId val="149809680"/>
        <c:scaling>
          <c:orientation val="minMax"/>
        </c:scaling>
        <c:delete val="0"/>
        <c:axPos val="l"/>
        <c:majorTickMark val="out"/>
        <c:minorTickMark val="none"/>
        <c:tickLblPos val="nextTo"/>
        <c:crossAx val="150247808"/>
        <c:crosses val="autoZero"/>
        <c:auto val="1"/>
        <c:lblAlgn val="ctr"/>
        <c:lblOffset val="100"/>
        <c:noMultiLvlLbl val="0"/>
      </c:catAx>
      <c:valAx>
        <c:axId val="15024780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9809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249488"/>
        <c:axId val="150250048"/>
      </c:barChart>
      <c:catAx>
        <c:axId val="150249488"/>
        <c:scaling>
          <c:orientation val="minMax"/>
        </c:scaling>
        <c:delete val="0"/>
        <c:axPos val="l"/>
        <c:majorTickMark val="out"/>
        <c:minorTickMark val="none"/>
        <c:tickLblPos val="nextTo"/>
        <c:crossAx val="150250048"/>
        <c:crosses val="autoZero"/>
        <c:auto val="1"/>
        <c:lblAlgn val="ctr"/>
        <c:lblOffset val="100"/>
        <c:noMultiLvlLbl val="0"/>
      </c:catAx>
      <c:valAx>
        <c:axId val="1502500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2494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251728"/>
        <c:axId val="150252288"/>
      </c:barChart>
      <c:catAx>
        <c:axId val="150251728"/>
        <c:scaling>
          <c:orientation val="minMax"/>
        </c:scaling>
        <c:delete val="0"/>
        <c:axPos val="l"/>
        <c:majorTickMark val="out"/>
        <c:minorTickMark val="none"/>
        <c:tickLblPos val="nextTo"/>
        <c:crossAx val="150252288"/>
        <c:crosses val="autoZero"/>
        <c:auto val="1"/>
        <c:lblAlgn val="ctr"/>
        <c:lblOffset val="100"/>
        <c:noMultiLvlLbl val="0"/>
      </c:catAx>
      <c:valAx>
        <c:axId val="15025228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251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253968"/>
        <c:axId val="150254528"/>
      </c:barChart>
      <c:catAx>
        <c:axId val="150253968"/>
        <c:scaling>
          <c:orientation val="minMax"/>
        </c:scaling>
        <c:delete val="0"/>
        <c:axPos val="l"/>
        <c:majorTickMark val="out"/>
        <c:minorTickMark val="none"/>
        <c:tickLblPos val="nextTo"/>
        <c:crossAx val="150254528"/>
        <c:crosses val="autoZero"/>
        <c:auto val="1"/>
        <c:lblAlgn val="ctr"/>
        <c:lblOffset val="100"/>
        <c:noMultiLvlLbl val="0"/>
      </c:catAx>
      <c:valAx>
        <c:axId val="1502545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253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338496"/>
        <c:axId val="150339056"/>
      </c:barChart>
      <c:catAx>
        <c:axId val="150338496"/>
        <c:scaling>
          <c:orientation val="minMax"/>
        </c:scaling>
        <c:delete val="0"/>
        <c:axPos val="l"/>
        <c:majorTickMark val="out"/>
        <c:minorTickMark val="none"/>
        <c:tickLblPos val="nextTo"/>
        <c:crossAx val="150339056"/>
        <c:crosses val="autoZero"/>
        <c:auto val="1"/>
        <c:lblAlgn val="ctr"/>
        <c:lblOffset val="100"/>
        <c:noMultiLvlLbl val="0"/>
      </c:catAx>
      <c:valAx>
        <c:axId val="15033905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338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340736"/>
        <c:axId val="150341296"/>
      </c:barChart>
      <c:catAx>
        <c:axId val="150340736"/>
        <c:scaling>
          <c:orientation val="minMax"/>
        </c:scaling>
        <c:delete val="0"/>
        <c:axPos val="l"/>
        <c:majorTickMark val="out"/>
        <c:minorTickMark val="none"/>
        <c:tickLblPos val="nextTo"/>
        <c:crossAx val="150341296"/>
        <c:crosses val="autoZero"/>
        <c:auto val="1"/>
        <c:lblAlgn val="ctr"/>
        <c:lblOffset val="100"/>
        <c:noMultiLvlLbl val="0"/>
      </c:catAx>
      <c:valAx>
        <c:axId val="15034129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340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395392"/>
        <c:axId val="150395952"/>
      </c:barChart>
      <c:catAx>
        <c:axId val="150395392"/>
        <c:scaling>
          <c:orientation val="minMax"/>
        </c:scaling>
        <c:delete val="0"/>
        <c:axPos val="l"/>
        <c:majorTickMark val="out"/>
        <c:minorTickMark val="none"/>
        <c:tickLblPos val="nextTo"/>
        <c:crossAx val="150395952"/>
        <c:crosses val="autoZero"/>
        <c:auto val="1"/>
        <c:lblAlgn val="ctr"/>
        <c:lblOffset val="100"/>
        <c:noMultiLvlLbl val="0"/>
      </c:catAx>
      <c:valAx>
        <c:axId val="15039595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395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397632"/>
        <c:axId val="150398192"/>
      </c:barChart>
      <c:catAx>
        <c:axId val="150397632"/>
        <c:scaling>
          <c:orientation val="minMax"/>
        </c:scaling>
        <c:delete val="0"/>
        <c:axPos val="l"/>
        <c:majorTickMark val="out"/>
        <c:minorTickMark val="none"/>
        <c:tickLblPos val="nextTo"/>
        <c:crossAx val="150398192"/>
        <c:crosses val="autoZero"/>
        <c:auto val="1"/>
        <c:lblAlgn val="ctr"/>
        <c:lblOffset val="100"/>
        <c:noMultiLvlLbl val="0"/>
      </c:catAx>
      <c:valAx>
        <c:axId val="15039819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397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399872"/>
        <c:axId val="150400432"/>
      </c:barChart>
      <c:catAx>
        <c:axId val="150399872"/>
        <c:scaling>
          <c:orientation val="minMax"/>
        </c:scaling>
        <c:delete val="0"/>
        <c:axPos val="l"/>
        <c:majorTickMark val="out"/>
        <c:minorTickMark val="none"/>
        <c:tickLblPos val="nextTo"/>
        <c:crossAx val="150400432"/>
        <c:crosses val="autoZero"/>
        <c:auto val="1"/>
        <c:lblAlgn val="ctr"/>
        <c:lblOffset val="100"/>
        <c:noMultiLvlLbl val="0"/>
      </c:catAx>
      <c:valAx>
        <c:axId val="15040043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399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688192"/>
        <c:axId val="150688752"/>
      </c:barChart>
      <c:catAx>
        <c:axId val="150688192"/>
        <c:scaling>
          <c:orientation val="minMax"/>
        </c:scaling>
        <c:delete val="0"/>
        <c:axPos val="l"/>
        <c:majorTickMark val="out"/>
        <c:minorTickMark val="none"/>
        <c:tickLblPos val="nextTo"/>
        <c:crossAx val="150688752"/>
        <c:crosses val="autoZero"/>
        <c:auto val="1"/>
        <c:lblAlgn val="ctr"/>
        <c:lblOffset val="100"/>
        <c:noMultiLvlLbl val="0"/>
      </c:catAx>
      <c:valAx>
        <c:axId val="15068875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688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690432"/>
        <c:axId val="150690992"/>
      </c:barChart>
      <c:catAx>
        <c:axId val="150690432"/>
        <c:scaling>
          <c:orientation val="minMax"/>
        </c:scaling>
        <c:delete val="0"/>
        <c:axPos val="l"/>
        <c:majorTickMark val="out"/>
        <c:minorTickMark val="none"/>
        <c:tickLblPos val="nextTo"/>
        <c:crossAx val="150690992"/>
        <c:crosses val="autoZero"/>
        <c:auto val="1"/>
        <c:lblAlgn val="ctr"/>
        <c:lblOffset val="100"/>
        <c:noMultiLvlLbl val="0"/>
      </c:catAx>
      <c:valAx>
        <c:axId val="15069099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6904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692672"/>
        <c:axId val="150693232"/>
      </c:barChart>
      <c:catAx>
        <c:axId val="150692672"/>
        <c:scaling>
          <c:orientation val="minMax"/>
        </c:scaling>
        <c:delete val="0"/>
        <c:axPos val="l"/>
        <c:majorTickMark val="out"/>
        <c:minorTickMark val="none"/>
        <c:tickLblPos val="nextTo"/>
        <c:crossAx val="150693232"/>
        <c:crosses val="autoZero"/>
        <c:auto val="1"/>
        <c:lblAlgn val="ctr"/>
        <c:lblOffset val="100"/>
        <c:noMultiLvlLbl val="0"/>
      </c:catAx>
      <c:valAx>
        <c:axId val="15069323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692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694912"/>
        <c:axId val="150695472"/>
      </c:barChart>
      <c:catAx>
        <c:axId val="150694912"/>
        <c:scaling>
          <c:orientation val="minMax"/>
        </c:scaling>
        <c:delete val="0"/>
        <c:axPos val="l"/>
        <c:majorTickMark val="out"/>
        <c:minorTickMark val="none"/>
        <c:tickLblPos val="nextTo"/>
        <c:crossAx val="150695472"/>
        <c:crosses val="autoZero"/>
        <c:auto val="1"/>
        <c:lblAlgn val="ctr"/>
        <c:lblOffset val="100"/>
        <c:noMultiLvlLbl val="0"/>
      </c:catAx>
      <c:valAx>
        <c:axId val="15069547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0694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1346704"/>
        <c:axId val="151347264"/>
      </c:barChart>
      <c:catAx>
        <c:axId val="151346704"/>
        <c:scaling>
          <c:orientation val="minMax"/>
        </c:scaling>
        <c:delete val="0"/>
        <c:axPos val="l"/>
        <c:majorTickMark val="out"/>
        <c:minorTickMark val="none"/>
        <c:tickLblPos val="nextTo"/>
        <c:crossAx val="151347264"/>
        <c:crosses val="autoZero"/>
        <c:auto val="1"/>
        <c:lblAlgn val="ctr"/>
        <c:lblOffset val="100"/>
        <c:noMultiLvlLbl val="0"/>
      </c:catAx>
      <c:valAx>
        <c:axId val="15134726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1346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161925</xdr:colOff>
      <xdr:row>12</xdr:row>
      <xdr:rowOff>54769</xdr:rowOff>
    </xdr:from>
    <xdr:to>
      <xdr:col>44</xdr:col>
      <xdr:colOff>85725</xdr:colOff>
      <xdr:row>12</xdr:row>
      <xdr:rowOff>121444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66675</xdr:colOff>
      <xdr:row>9</xdr:row>
      <xdr:rowOff>76200</xdr:rowOff>
    </xdr:from>
    <xdr:to>
      <xdr:col>6</xdr:col>
      <xdr:colOff>133350</xdr:colOff>
      <xdr:row>9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323850</xdr:colOff>
      <xdr:row>10</xdr:row>
      <xdr:rowOff>76200</xdr:rowOff>
    </xdr:from>
    <xdr:to>
      <xdr:col>10</xdr:col>
      <xdr:colOff>285750</xdr:colOff>
      <xdr:row>10</xdr:row>
      <xdr:rowOff>142875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238125</xdr:colOff>
      <xdr:row>12</xdr:row>
      <xdr:rowOff>66675</xdr:rowOff>
    </xdr:from>
    <xdr:to>
      <xdr:col>15</xdr:col>
      <xdr:colOff>0</xdr:colOff>
      <xdr:row>12</xdr:row>
      <xdr:rowOff>133350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238126</xdr:colOff>
      <xdr:row>13</xdr:row>
      <xdr:rowOff>66675</xdr:rowOff>
    </xdr:from>
    <xdr:to>
      <xdr:col>49</xdr:col>
      <xdr:colOff>0</xdr:colOff>
      <xdr:row>13</xdr:row>
      <xdr:rowOff>133350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104774</xdr:colOff>
      <xdr:row>38</xdr:row>
      <xdr:rowOff>85725</xdr:rowOff>
    </xdr:from>
    <xdr:to>
      <xdr:col>52</xdr:col>
      <xdr:colOff>0</xdr:colOff>
      <xdr:row>38</xdr:row>
      <xdr:rowOff>152400</xdr:rowOff>
    </xdr:to>
    <xdr:graphicFrame macro="">
      <xdr:nvGraphicFramePr>
        <xdr:cNvPr id="38" name="3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39</xdr:row>
      <xdr:rowOff>76200</xdr:rowOff>
    </xdr:from>
    <xdr:to>
      <xdr:col>51</xdr:col>
      <xdr:colOff>204450</xdr:colOff>
      <xdr:row>39</xdr:row>
      <xdr:rowOff>142875</xdr:rowOff>
    </xdr:to>
    <xdr:graphicFrame macro="">
      <xdr:nvGraphicFramePr>
        <xdr:cNvPr id="39" name="3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9525</xdr:colOff>
      <xdr:row>14</xdr:row>
      <xdr:rowOff>66675</xdr:rowOff>
    </xdr:from>
    <xdr:to>
      <xdr:col>47</xdr:col>
      <xdr:colOff>19050</xdr:colOff>
      <xdr:row>14</xdr:row>
      <xdr:rowOff>133350</xdr:rowOff>
    </xdr:to>
    <xdr:graphicFrame macro="">
      <xdr:nvGraphicFramePr>
        <xdr:cNvPr id="47" name="4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19050</xdr:colOff>
      <xdr:row>8</xdr:row>
      <xdr:rowOff>57151</xdr:rowOff>
    </xdr:from>
    <xdr:to>
      <xdr:col>4</xdr:col>
      <xdr:colOff>190500</xdr:colOff>
      <xdr:row>8</xdr:row>
      <xdr:rowOff>133351</xdr:rowOff>
    </xdr:to>
    <xdr:graphicFrame macro="">
      <xdr:nvGraphicFramePr>
        <xdr:cNvPr id="28" name="2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9525</xdr:colOff>
      <xdr:row>15</xdr:row>
      <xdr:rowOff>76200</xdr:rowOff>
    </xdr:from>
    <xdr:to>
      <xdr:col>44</xdr:col>
      <xdr:colOff>9525</xdr:colOff>
      <xdr:row>15</xdr:row>
      <xdr:rowOff>142875</xdr:rowOff>
    </xdr:to>
    <xdr:graphicFrame macro="">
      <xdr:nvGraphicFramePr>
        <xdr:cNvPr id="30" name="2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228600</xdr:colOff>
      <xdr:row>16</xdr:row>
      <xdr:rowOff>85725</xdr:rowOff>
    </xdr:from>
    <xdr:to>
      <xdr:col>49</xdr:col>
      <xdr:colOff>228600</xdr:colOff>
      <xdr:row>16</xdr:row>
      <xdr:rowOff>152400</xdr:rowOff>
    </xdr:to>
    <xdr:graphicFrame macro="">
      <xdr:nvGraphicFramePr>
        <xdr:cNvPr id="31" name="3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29</xdr:col>
      <xdr:colOff>9524</xdr:colOff>
      <xdr:row>17</xdr:row>
      <xdr:rowOff>76200</xdr:rowOff>
    </xdr:from>
    <xdr:to>
      <xdr:col>49</xdr:col>
      <xdr:colOff>221024</xdr:colOff>
      <xdr:row>17</xdr:row>
      <xdr:rowOff>142875</xdr:rowOff>
    </xdr:to>
    <xdr:graphicFrame macro="">
      <xdr:nvGraphicFramePr>
        <xdr:cNvPr id="36" name="3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</xdr:col>
      <xdr:colOff>21432</xdr:colOff>
      <xdr:row>18</xdr:row>
      <xdr:rowOff>64293</xdr:rowOff>
    </xdr:from>
    <xdr:to>
      <xdr:col>48</xdr:col>
      <xdr:colOff>11026</xdr:colOff>
      <xdr:row>18</xdr:row>
      <xdr:rowOff>130968</xdr:rowOff>
    </xdr:to>
    <xdr:graphicFrame macro="">
      <xdr:nvGraphicFramePr>
        <xdr:cNvPr id="41" name="4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38</xdr:col>
      <xdr:colOff>19050</xdr:colOff>
      <xdr:row>21</xdr:row>
      <xdr:rowOff>76200</xdr:rowOff>
    </xdr:from>
    <xdr:to>
      <xdr:col>50</xdr:col>
      <xdr:colOff>219076</xdr:colOff>
      <xdr:row>21</xdr:row>
      <xdr:rowOff>142875</xdr:rowOff>
    </xdr:to>
    <xdr:graphicFrame macro="">
      <xdr:nvGraphicFramePr>
        <xdr:cNvPr id="43" name="4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18</xdr:col>
      <xdr:colOff>0</xdr:colOff>
      <xdr:row>23</xdr:row>
      <xdr:rowOff>53341</xdr:rowOff>
    </xdr:from>
    <xdr:to>
      <xdr:col>49</xdr:col>
      <xdr:colOff>209531</xdr:colOff>
      <xdr:row>23</xdr:row>
      <xdr:rowOff>133351</xdr:rowOff>
    </xdr:to>
    <xdr:graphicFrame macro="">
      <xdr:nvGraphicFramePr>
        <xdr:cNvPr id="46" name="4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19</xdr:col>
      <xdr:colOff>7620</xdr:colOff>
      <xdr:row>27</xdr:row>
      <xdr:rowOff>66674</xdr:rowOff>
    </xdr:from>
    <xdr:to>
      <xdr:col>51</xdr:col>
      <xdr:colOff>85725</xdr:colOff>
      <xdr:row>27</xdr:row>
      <xdr:rowOff>135074</xdr:rowOff>
    </xdr:to>
    <xdr:graphicFrame macro="">
      <xdr:nvGraphicFramePr>
        <xdr:cNvPr id="48" name="4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18</xdr:col>
      <xdr:colOff>152400</xdr:colOff>
      <xdr:row>25</xdr:row>
      <xdr:rowOff>57151</xdr:rowOff>
    </xdr:from>
    <xdr:to>
      <xdr:col>50</xdr:col>
      <xdr:colOff>228600</xdr:colOff>
      <xdr:row>25</xdr:row>
      <xdr:rowOff>114301</xdr:rowOff>
    </xdr:to>
    <xdr:graphicFrame macro="">
      <xdr:nvGraphicFramePr>
        <xdr:cNvPr id="50" name="4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45</xdr:col>
      <xdr:colOff>129540</xdr:colOff>
      <xdr:row>32</xdr:row>
      <xdr:rowOff>57150</xdr:rowOff>
    </xdr:from>
    <xdr:to>
      <xdr:col>50</xdr:col>
      <xdr:colOff>228599</xdr:colOff>
      <xdr:row>32</xdr:row>
      <xdr:rowOff>123825</xdr:rowOff>
    </xdr:to>
    <xdr:graphicFrame macro="">
      <xdr:nvGraphicFramePr>
        <xdr:cNvPr id="52" name="5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44</xdr:col>
      <xdr:colOff>121920</xdr:colOff>
      <xdr:row>22</xdr:row>
      <xdr:rowOff>76200</xdr:rowOff>
    </xdr:from>
    <xdr:to>
      <xdr:col>51</xdr:col>
      <xdr:colOff>209550</xdr:colOff>
      <xdr:row>22</xdr:row>
      <xdr:rowOff>142875</xdr:rowOff>
    </xdr:to>
    <xdr:graphicFrame macro="">
      <xdr:nvGraphicFramePr>
        <xdr:cNvPr id="53" name="5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6</xdr:col>
      <xdr:colOff>238125</xdr:colOff>
      <xdr:row>36</xdr:row>
      <xdr:rowOff>85725</xdr:rowOff>
    </xdr:from>
    <xdr:to>
      <xdr:col>16</xdr:col>
      <xdr:colOff>7620</xdr:colOff>
      <xdr:row>36</xdr:row>
      <xdr:rowOff>152400</xdr:rowOff>
    </xdr:to>
    <xdr:graphicFrame macro="">
      <xdr:nvGraphicFramePr>
        <xdr:cNvPr id="55" name="5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48</xdr:col>
      <xdr:colOff>243841</xdr:colOff>
      <xdr:row>37</xdr:row>
      <xdr:rowOff>66675</xdr:rowOff>
    </xdr:from>
    <xdr:to>
      <xdr:col>51</xdr:col>
      <xdr:colOff>238125</xdr:colOff>
      <xdr:row>37</xdr:row>
      <xdr:rowOff>129540</xdr:rowOff>
    </xdr:to>
    <xdr:graphicFrame macro="">
      <xdr:nvGraphicFramePr>
        <xdr:cNvPr id="56" name="5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39</xdr:col>
      <xdr:colOff>238125</xdr:colOff>
      <xdr:row>36</xdr:row>
      <xdr:rowOff>66675</xdr:rowOff>
    </xdr:from>
    <xdr:to>
      <xdr:col>51</xdr:col>
      <xdr:colOff>0</xdr:colOff>
      <xdr:row>36</xdr:row>
      <xdr:rowOff>133350</xdr:rowOff>
    </xdr:to>
    <xdr:graphicFrame macro="">
      <xdr:nvGraphicFramePr>
        <xdr:cNvPr id="57" name="5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14288</xdr:colOff>
      <xdr:row>35</xdr:row>
      <xdr:rowOff>54769</xdr:rowOff>
    </xdr:from>
    <xdr:to>
      <xdr:col>40</xdr:col>
      <xdr:colOff>23814</xdr:colOff>
      <xdr:row>35</xdr:row>
      <xdr:rowOff>121444</xdr:rowOff>
    </xdr:to>
    <xdr:graphicFrame macro="">
      <xdr:nvGraphicFramePr>
        <xdr:cNvPr id="58" name="5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38</xdr:col>
      <xdr:colOff>35719</xdr:colOff>
      <xdr:row>34</xdr:row>
      <xdr:rowOff>71438</xdr:rowOff>
    </xdr:from>
    <xdr:to>
      <xdr:col>42</xdr:col>
      <xdr:colOff>115594</xdr:colOff>
      <xdr:row>34</xdr:row>
      <xdr:rowOff>138113</xdr:rowOff>
    </xdr:to>
    <xdr:graphicFrame macro="">
      <xdr:nvGraphicFramePr>
        <xdr:cNvPr id="29" name="5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17</xdr:col>
      <xdr:colOff>23812</xdr:colOff>
      <xdr:row>19</xdr:row>
      <xdr:rowOff>59531</xdr:rowOff>
    </xdr:from>
    <xdr:to>
      <xdr:col>47</xdr:col>
      <xdr:colOff>123375</xdr:colOff>
      <xdr:row>19</xdr:row>
      <xdr:rowOff>126206</xdr:rowOff>
    </xdr:to>
    <xdr:graphicFrame macro="">
      <xdr:nvGraphicFramePr>
        <xdr:cNvPr id="32" name="4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37</xdr:col>
      <xdr:colOff>35719</xdr:colOff>
      <xdr:row>20</xdr:row>
      <xdr:rowOff>59531</xdr:rowOff>
    </xdr:from>
    <xdr:to>
      <xdr:col>47</xdr:col>
      <xdr:colOff>55407</xdr:colOff>
      <xdr:row>20</xdr:row>
      <xdr:rowOff>126206</xdr:rowOff>
    </xdr:to>
    <xdr:graphicFrame macro="">
      <xdr:nvGraphicFramePr>
        <xdr:cNvPr id="33" name="4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41</xdr:col>
      <xdr:colOff>238125</xdr:colOff>
      <xdr:row>24</xdr:row>
      <xdr:rowOff>47625</xdr:rowOff>
    </xdr:from>
    <xdr:to>
      <xdr:col>50</xdr:col>
      <xdr:colOff>147844</xdr:colOff>
      <xdr:row>24</xdr:row>
      <xdr:rowOff>127635</xdr:rowOff>
    </xdr:to>
    <xdr:graphicFrame macro="">
      <xdr:nvGraphicFramePr>
        <xdr:cNvPr id="34" name="4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44</xdr:col>
      <xdr:colOff>0</xdr:colOff>
      <xdr:row>26</xdr:row>
      <xdr:rowOff>59531</xdr:rowOff>
    </xdr:from>
    <xdr:to>
      <xdr:col>51</xdr:col>
      <xdr:colOff>87630</xdr:colOff>
      <xdr:row>26</xdr:row>
      <xdr:rowOff>126206</xdr:rowOff>
    </xdr:to>
    <xdr:graphicFrame macro="">
      <xdr:nvGraphicFramePr>
        <xdr:cNvPr id="35" name="5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19</xdr:col>
      <xdr:colOff>198120</xdr:colOff>
      <xdr:row>28</xdr:row>
      <xdr:rowOff>66674</xdr:rowOff>
    </xdr:from>
    <xdr:to>
      <xdr:col>51</xdr:col>
      <xdr:colOff>157620</xdr:colOff>
      <xdr:row>28</xdr:row>
      <xdr:rowOff>135074</xdr:rowOff>
    </xdr:to>
    <xdr:graphicFrame macro="">
      <xdr:nvGraphicFramePr>
        <xdr:cNvPr id="40" name="4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44</xdr:col>
      <xdr:colOff>90964</xdr:colOff>
      <xdr:row>29</xdr:row>
      <xdr:rowOff>78580</xdr:rowOff>
    </xdr:from>
    <xdr:to>
      <xdr:col>51</xdr:col>
      <xdr:colOff>140745</xdr:colOff>
      <xdr:row>29</xdr:row>
      <xdr:rowOff>146980</xdr:rowOff>
    </xdr:to>
    <xdr:graphicFrame macro="">
      <xdr:nvGraphicFramePr>
        <xdr:cNvPr id="42" name="4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40</xdr:col>
      <xdr:colOff>7620</xdr:colOff>
      <xdr:row>30</xdr:row>
      <xdr:rowOff>66674</xdr:rowOff>
    </xdr:from>
    <xdr:to>
      <xdr:col>51</xdr:col>
      <xdr:colOff>137276</xdr:colOff>
      <xdr:row>30</xdr:row>
      <xdr:rowOff>135074</xdr:rowOff>
    </xdr:to>
    <xdr:graphicFrame macro="">
      <xdr:nvGraphicFramePr>
        <xdr:cNvPr id="44" name="4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19</xdr:col>
      <xdr:colOff>7620</xdr:colOff>
      <xdr:row>31</xdr:row>
      <xdr:rowOff>66674</xdr:rowOff>
    </xdr:from>
    <xdr:to>
      <xdr:col>51</xdr:col>
      <xdr:colOff>85725</xdr:colOff>
      <xdr:row>31</xdr:row>
      <xdr:rowOff>135074</xdr:rowOff>
    </xdr:to>
    <xdr:graphicFrame macro="">
      <xdr:nvGraphicFramePr>
        <xdr:cNvPr id="45" name="4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55"/>
  <sheetViews>
    <sheetView tabSelected="1" view="pageBreakPreview" zoomScaleNormal="80" zoomScaleSheetLayoutView="100" workbookViewId="0">
      <selection activeCell="C10" sqref="C10"/>
    </sheetView>
  </sheetViews>
  <sheetFormatPr baseColWidth="10" defaultRowHeight="15" x14ac:dyDescent="0.25"/>
  <cols>
    <col min="1" max="1" width="5.42578125" style="2" customWidth="1"/>
    <col min="2" max="2" width="7.85546875" style="2" customWidth="1"/>
    <col min="3" max="3" width="51" customWidth="1"/>
    <col min="4" max="4" width="1.5703125" customWidth="1"/>
    <col min="5" max="5" width="3.7109375" customWidth="1"/>
    <col min="6" max="52" width="3.7109375" style="2" customWidth="1"/>
    <col min="53" max="53" width="1.5703125" style="15" customWidth="1"/>
    <col min="54" max="54" width="13.28515625" style="3" bestFit="1" customWidth="1"/>
    <col min="55" max="55" width="14.42578125" customWidth="1"/>
    <col min="56" max="57" width="11.85546875" bestFit="1" customWidth="1"/>
  </cols>
  <sheetData>
    <row r="1" spans="1:56" x14ac:dyDescent="0.25">
      <c r="C1" s="1"/>
      <c r="D1" s="1"/>
      <c r="E1" s="1"/>
    </row>
    <row r="2" spans="1:56" x14ac:dyDescent="0.25">
      <c r="C2" s="12" t="s">
        <v>46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16"/>
    </row>
    <row r="3" spans="1:56" x14ac:dyDescent="0.25">
      <c r="C3" s="4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16"/>
    </row>
    <row r="4" spans="1:56" x14ac:dyDescent="0.25">
      <c r="C4" s="12" t="s">
        <v>49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17"/>
    </row>
    <row r="5" spans="1:56" x14ac:dyDescent="0.25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18"/>
    </row>
    <row r="6" spans="1:56" x14ac:dyDescent="0.25">
      <c r="C6" s="52" t="s">
        <v>0</v>
      </c>
      <c r="D6" s="4"/>
      <c r="E6" s="49" t="s">
        <v>1</v>
      </c>
      <c r="F6" s="50"/>
      <c r="G6" s="50"/>
      <c r="H6" s="51"/>
      <c r="I6" s="49" t="s">
        <v>2</v>
      </c>
      <c r="J6" s="50"/>
      <c r="K6" s="50"/>
      <c r="L6" s="51"/>
      <c r="M6" s="49" t="s">
        <v>10</v>
      </c>
      <c r="N6" s="50"/>
      <c r="O6" s="50"/>
      <c r="P6" s="51"/>
      <c r="Q6" s="49" t="s">
        <v>11</v>
      </c>
      <c r="R6" s="50"/>
      <c r="S6" s="50"/>
      <c r="T6" s="51"/>
      <c r="U6" s="49" t="s">
        <v>12</v>
      </c>
      <c r="V6" s="50"/>
      <c r="W6" s="50"/>
      <c r="X6" s="51"/>
      <c r="Y6" s="49" t="s">
        <v>13</v>
      </c>
      <c r="Z6" s="50"/>
      <c r="AA6" s="50"/>
      <c r="AB6" s="51"/>
      <c r="AC6" s="49" t="s">
        <v>31</v>
      </c>
      <c r="AD6" s="50"/>
      <c r="AE6" s="50"/>
      <c r="AF6" s="51"/>
      <c r="AG6" s="49" t="s">
        <v>32</v>
      </c>
      <c r="AH6" s="50"/>
      <c r="AI6" s="50"/>
      <c r="AJ6" s="51"/>
      <c r="AK6" s="49" t="s">
        <v>47</v>
      </c>
      <c r="AL6" s="50"/>
      <c r="AM6" s="50"/>
      <c r="AN6" s="51"/>
      <c r="AO6" s="49" t="s">
        <v>48</v>
      </c>
      <c r="AP6" s="50"/>
      <c r="AQ6" s="50"/>
      <c r="AR6" s="51"/>
      <c r="AS6" s="49" t="s">
        <v>50</v>
      </c>
      <c r="AT6" s="50"/>
      <c r="AU6" s="50"/>
      <c r="AV6" s="51"/>
      <c r="AW6" s="49" t="s">
        <v>51</v>
      </c>
      <c r="AX6" s="50"/>
      <c r="AY6" s="50"/>
      <c r="AZ6" s="51"/>
      <c r="BA6" s="16"/>
      <c r="BB6" s="13" t="s">
        <v>14</v>
      </c>
      <c r="BC6" s="34">
        <f>SUM(BC8+BC34+BC39+BC40)</f>
        <v>2826465.02</v>
      </c>
    </row>
    <row r="7" spans="1:56" ht="8.25" customHeight="1" thickBot="1" x14ac:dyDescent="0.3"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16"/>
    </row>
    <row r="8" spans="1:56" s="2" customFormat="1" ht="22.5" customHeight="1" thickTop="1" x14ac:dyDescent="0.25">
      <c r="A8" s="30">
        <v>1</v>
      </c>
      <c r="B8" s="30"/>
      <c r="C8" s="41" t="s">
        <v>27</v>
      </c>
      <c r="D8" s="4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3"/>
      <c r="BA8" s="16"/>
      <c r="BB8" s="3"/>
      <c r="BC8" s="34">
        <f>SUM(BB9:BB33)</f>
        <v>2448512.7600000002</v>
      </c>
    </row>
    <row r="9" spans="1:56" x14ac:dyDescent="0.25">
      <c r="B9" s="37">
        <v>1001</v>
      </c>
      <c r="C9" s="6" t="s">
        <v>21</v>
      </c>
      <c r="D9" s="4"/>
      <c r="E9" s="11"/>
      <c r="F9" s="11"/>
      <c r="G9" s="11"/>
      <c r="H9" s="11"/>
      <c r="I9" s="27"/>
      <c r="J9" s="27"/>
      <c r="K9" s="27"/>
      <c r="L9" s="27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27"/>
      <c r="AL9" s="27"/>
      <c r="AM9" s="27"/>
      <c r="AN9" s="27"/>
      <c r="AO9" s="27"/>
      <c r="AP9" s="27"/>
      <c r="AQ9" s="27"/>
      <c r="AR9" s="27"/>
      <c r="AS9" s="11"/>
      <c r="AT9" s="11"/>
      <c r="AU9" s="11"/>
      <c r="AV9" s="11"/>
      <c r="AW9" s="27"/>
      <c r="AX9" s="27"/>
      <c r="AY9" s="27"/>
      <c r="AZ9" s="27"/>
      <c r="BA9" s="53"/>
      <c r="BB9" s="19">
        <v>3261.9</v>
      </c>
      <c r="BD9" s="20"/>
    </row>
    <row r="10" spans="1:56" x14ac:dyDescent="0.25">
      <c r="B10" s="37">
        <v>1002</v>
      </c>
      <c r="C10" s="6" t="s">
        <v>3</v>
      </c>
      <c r="D10" s="4"/>
      <c r="E10" s="11"/>
      <c r="F10" s="11"/>
      <c r="G10" s="11"/>
      <c r="H10" s="11"/>
      <c r="I10" s="27"/>
      <c r="J10" s="27"/>
      <c r="K10" s="27"/>
      <c r="L10" s="27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27"/>
      <c r="AL10" s="27"/>
      <c r="AM10" s="27"/>
      <c r="AN10" s="27"/>
      <c r="AO10" s="27"/>
      <c r="AP10" s="27"/>
      <c r="AQ10" s="27"/>
      <c r="AR10" s="27"/>
      <c r="AS10" s="11"/>
      <c r="AT10" s="11"/>
      <c r="AU10" s="11"/>
      <c r="AV10" s="11"/>
      <c r="AW10" s="27"/>
      <c r="AX10" s="27"/>
      <c r="AY10" s="27"/>
      <c r="AZ10" s="27"/>
      <c r="BA10" s="53"/>
      <c r="BB10" s="19">
        <v>62943.55</v>
      </c>
      <c r="BD10" s="20"/>
    </row>
    <row r="11" spans="1:56" x14ac:dyDescent="0.25">
      <c r="B11" s="37">
        <v>1003</v>
      </c>
      <c r="C11" s="6" t="s">
        <v>4</v>
      </c>
      <c r="D11" s="4"/>
      <c r="E11" s="11"/>
      <c r="F11" s="11"/>
      <c r="G11" s="11"/>
      <c r="H11" s="11"/>
      <c r="I11" s="27"/>
      <c r="J11" s="27"/>
      <c r="K11" s="27"/>
      <c r="L11" s="27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27"/>
      <c r="AL11" s="27"/>
      <c r="AM11" s="27"/>
      <c r="AN11" s="27"/>
      <c r="AO11" s="27"/>
      <c r="AP11" s="27"/>
      <c r="AQ11" s="27"/>
      <c r="AR11" s="27"/>
      <c r="AS11" s="11"/>
      <c r="AT11" s="11"/>
      <c r="AU11" s="11"/>
      <c r="AV11" s="11"/>
      <c r="AW11" s="27"/>
      <c r="AX11" s="27"/>
      <c r="AY11" s="27"/>
      <c r="AZ11" s="27"/>
      <c r="BA11" s="53"/>
      <c r="BB11" s="19">
        <v>121600.1</v>
      </c>
      <c r="BD11" s="20"/>
    </row>
    <row r="12" spans="1:56" s="2" customFormat="1" x14ac:dyDescent="0.25">
      <c r="B12" s="37">
        <v>1004</v>
      </c>
      <c r="C12" s="6" t="s">
        <v>30</v>
      </c>
      <c r="D12" s="4"/>
      <c r="E12" s="11"/>
      <c r="F12" s="11"/>
      <c r="G12" s="11"/>
      <c r="H12" s="11"/>
      <c r="I12" s="27"/>
      <c r="J12" s="27"/>
      <c r="K12" s="27"/>
      <c r="L12" s="27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27"/>
      <c r="AL12" s="27"/>
      <c r="AM12" s="27"/>
      <c r="AN12" s="27"/>
      <c r="AO12" s="27"/>
      <c r="AP12" s="27"/>
      <c r="AQ12" s="27"/>
      <c r="AR12" s="27"/>
      <c r="AS12" s="11"/>
      <c r="AT12" s="11"/>
      <c r="AU12" s="11"/>
      <c r="AV12" s="11"/>
      <c r="AW12" s="27"/>
      <c r="AX12" s="27"/>
      <c r="AY12" s="27"/>
      <c r="AZ12" s="27"/>
      <c r="BA12" s="53"/>
      <c r="BB12" s="19">
        <v>12587.33</v>
      </c>
      <c r="BD12" s="20"/>
    </row>
    <row r="13" spans="1:56" x14ac:dyDescent="0.25">
      <c r="B13" s="37">
        <v>1005</v>
      </c>
      <c r="C13" s="6" t="s">
        <v>5</v>
      </c>
      <c r="D13" s="4"/>
      <c r="E13" s="11"/>
      <c r="F13" s="11"/>
      <c r="G13" s="11"/>
      <c r="H13" s="11"/>
      <c r="I13" s="27"/>
      <c r="J13" s="27"/>
      <c r="K13" s="27"/>
      <c r="L13" s="27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27"/>
      <c r="AL13" s="27"/>
      <c r="AM13" s="27"/>
      <c r="AN13" s="27"/>
      <c r="AO13" s="27"/>
      <c r="AP13" s="27"/>
      <c r="AQ13" s="27"/>
      <c r="AR13" s="27"/>
      <c r="AS13" s="11"/>
      <c r="AT13" s="11"/>
      <c r="AU13" s="11"/>
      <c r="AV13" s="11"/>
      <c r="AW13" s="27"/>
      <c r="AX13" s="27"/>
      <c r="AY13" s="27"/>
      <c r="AZ13" s="27"/>
      <c r="BA13" s="53"/>
      <c r="BB13" s="19">
        <v>532759.59</v>
      </c>
      <c r="BD13" s="20"/>
    </row>
    <row r="14" spans="1:56" x14ac:dyDescent="0.25">
      <c r="B14" s="37">
        <v>1006</v>
      </c>
      <c r="C14" s="6" t="s">
        <v>22</v>
      </c>
      <c r="D14" s="4"/>
      <c r="E14" s="11"/>
      <c r="F14" s="11"/>
      <c r="G14" s="11"/>
      <c r="H14" s="11"/>
      <c r="I14" s="27"/>
      <c r="J14" s="27"/>
      <c r="K14" s="27"/>
      <c r="L14" s="27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27"/>
      <c r="AL14" s="27"/>
      <c r="AM14" s="27"/>
      <c r="AN14" s="27"/>
      <c r="AO14" s="27"/>
      <c r="AP14" s="27"/>
      <c r="AQ14" s="27"/>
      <c r="AR14" s="27"/>
      <c r="AS14" s="11"/>
      <c r="AT14" s="11"/>
      <c r="AU14" s="11"/>
      <c r="AV14" s="11"/>
      <c r="AW14" s="27"/>
      <c r="AX14" s="27"/>
      <c r="AY14" s="27"/>
      <c r="AZ14" s="27"/>
      <c r="BA14" s="53"/>
      <c r="BB14" s="19">
        <v>419501.52</v>
      </c>
      <c r="BD14" s="20"/>
    </row>
    <row r="15" spans="1:56" x14ac:dyDescent="0.25">
      <c r="B15" s="37">
        <v>1007</v>
      </c>
      <c r="C15" s="6" t="s">
        <v>7</v>
      </c>
      <c r="D15" s="4"/>
      <c r="E15" s="11"/>
      <c r="F15" s="11"/>
      <c r="G15" s="11"/>
      <c r="H15" s="11"/>
      <c r="I15" s="27"/>
      <c r="J15" s="27"/>
      <c r="K15" s="27"/>
      <c r="L15" s="27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27"/>
      <c r="AL15" s="27"/>
      <c r="AM15" s="27"/>
      <c r="AN15" s="27"/>
      <c r="AO15" s="27"/>
      <c r="AP15" s="27"/>
      <c r="AQ15" s="27"/>
      <c r="AR15" s="27"/>
      <c r="AS15" s="11"/>
      <c r="AT15" s="11"/>
      <c r="AU15" s="11"/>
      <c r="AV15" s="11"/>
      <c r="AW15" s="27"/>
      <c r="AX15" s="27"/>
      <c r="AY15" s="27"/>
      <c r="AZ15" s="27"/>
      <c r="BA15" s="53"/>
      <c r="BB15" s="19">
        <v>146240.99</v>
      </c>
      <c r="BD15" s="20"/>
    </row>
    <row r="16" spans="1:56" x14ac:dyDescent="0.25">
      <c r="B16" s="37">
        <v>1008</v>
      </c>
      <c r="C16" s="6" t="s">
        <v>23</v>
      </c>
      <c r="D16" s="4"/>
      <c r="E16" s="11"/>
      <c r="F16" s="11"/>
      <c r="G16" s="11"/>
      <c r="H16" s="11"/>
      <c r="I16" s="27"/>
      <c r="J16" s="27"/>
      <c r="K16" s="27"/>
      <c r="L16" s="27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27"/>
      <c r="AL16" s="27"/>
      <c r="AM16" s="27"/>
      <c r="AN16" s="27"/>
      <c r="AO16" s="27"/>
      <c r="AP16" s="27"/>
      <c r="AQ16" s="27"/>
      <c r="AR16" s="27"/>
      <c r="AS16" s="11"/>
      <c r="AT16" s="11"/>
      <c r="AU16" s="11"/>
      <c r="AV16" s="11"/>
      <c r="AW16" s="27"/>
      <c r="AX16" s="27"/>
      <c r="AY16" s="27"/>
      <c r="AZ16" s="27"/>
      <c r="BA16" s="53"/>
      <c r="BB16" s="19">
        <v>96489.66</v>
      </c>
      <c r="BD16" s="20"/>
    </row>
    <row r="17" spans="2:56" x14ac:dyDescent="0.25">
      <c r="B17" s="37">
        <v>1009</v>
      </c>
      <c r="C17" s="6" t="s">
        <v>24</v>
      </c>
      <c r="D17" s="4"/>
      <c r="E17" s="11"/>
      <c r="F17" s="11"/>
      <c r="G17" s="11"/>
      <c r="H17" s="11"/>
      <c r="I17" s="27"/>
      <c r="J17" s="27"/>
      <c r="K17" s="27"/>
      <c r="L17" s="27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27"/>
      <c r="AL17" s="27"/>
      <c r="AM17" s="27"/>
      <c r="AN17" s="27"/>
      <c r="AO17" s="27"/>
      <c r="AP17" s="27"/>
      <c r="AQ17" s="27"/>
      <c r="AR17" s="27"/>
      <c r="AS17" s="11"/>
      <c r="AT17" s="11"/>
      <c r="AU17" s="11"/>
      <c r="AV17" s="11"/>
      <c r="AW17" s="27"/>
      <c r="AX17" s="27"/>
      <c r="AY17" s="27"/>
      <c r="AZ17" s="27"/>
      <c r="BA17" s="53"/>
      <c r="BB17" s="19">
        <v>204178.48</v>
      </c>
      <c r="BD17" s="20"/>
    </row>
    <row r="18" spans="2:56" x14ac:dyDescent="0.25">
      <c r="B18" s="37">
        <v>1010</v>
      </c>
      <c r="C18" s="6" t="s">
        <v>6</v>
      </c>
      <c r="D18" s="4"/>
      <c r="E18" s="11"/>
      <c r="F18" s="11"/>
      <c r="G18" s="11"/>
      <c r="H18" s="11"/>
      <c r="I18" s="27"/>
      <c r="J18" s="27"/>
      <c r="K18" s="27"/>
      <c r="L18" s="27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27"/>
      <c r="AL18" s="27"/>
      <c r="AM18" s="27"/>
      <c r="AN18" s="27"/>
      <c r="AO18" s="27"/>
      <c r="AP18" s="27"/>
      <c r="AQ18" s="27"/>
      <c r="AR18" s="27"/>
      <c r="AS18" s="11"/>
      <c r="AT18" s="11"/>
      <c r="AU18" s="11"/>
      <c r="AV18" s="11"/>
      <c r="AW18" s="27"/>
      <c r="AX18" s="27"/>
      <c r="AY18" s="27"/>
      <c r="AZ18" s="27"/>
      <c r="BA18" s="53"/>
      <c r="BB18" s="19">
        <v>53300.76</v>
      </c>
      <c r="BD18" s="20"/>
    </row>
    <row r="19" spans="2:56" x14ac:dyDescent="0.25">
      <c r="B19" s="37">
        <v>1011</v>
      </c>
      <c r="C19" s="6" t="s">
        <v>33</v>
      </c>
      <c r="D19" s="4"/>
      <c r="E19" s="11"/>
      <c r="F19" s="11"/>
      <c r="G19" s="11"/>
      <c r="H19" s="11"/>
      <c r="I19" s="27"/>
      <c r="J19" s="27"/>
      <c r="K19" s="27"/>
      <c r="L19" s="27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27"/>
      <c r="AL19" s="27"/>
      <c r="AM19" s="27"/>
      <c r="AN19" s="27"/>
      <c r="AO19" s="27"/>
      <c r="AP19" s="27"/>
      <c r="AQ19" s="27"/>
      <c r="AR19" s="27"/>
      <c r="AS19" s="11"/>
      <c r="AT19" s="11"/>
      <c r="AU19" s="11"/>
      <c r="AV19" s="11"/>
      <c r="AW19" s="27"/>
      <c r="AX19" s="27"/>
      <c r="AY19" s="27"/>
      <c r="AZ19" s="27"/>
      <c r="BA19" s="53"/>
      <c r="BB19" s="19">
        <v>38388.1</v>
      </c>
      <c r="BD19" s="20"/>
    </row>
    <row r="20" spans="2:56" s="2" customFormat="1" x14ac:dyDescent="0.25">
      <c r="B20" s="37">
        <v>1012</v>
      </c>
      <c r="C20" s="6" t="s">
        <v>34</v>
      </c>
      <c r="D20" s="4"/>
      <c r="E20" s="11"/>
      <c r="F20" s="11"/>
      <c r="G20" s="11"/>
      <c r="H20" s="11"/>
      <c r="I20" s="27"/>
      <c r="J20" s="27"/>
      <c r="K20" s="27"/>
      <c r="L20" s="27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27"/>
      <c r="AL20" s="27"/>
      <c r="AM20" s="27"/>
      <c r="AN20" s="27"/>
      <c r="AO20" s="27"/>
      <c r="AP20" s="27"/>
      <c r="AQ20" s="27"/>
      <c r="AR20" s="27"/>
      <c r="AS20" s="11"/>
      <c r="AT20" s="11"/>
      <c r="AU20" s="11"/>
      <c r="AV20" s="11"/>
      <c r="AW20" s="27"/>
      <c r="AX20" s="27"/>
      <c r="AY20" s="27"/>
      <c r="AZ20" s="27"/>
      <c r="BA20" s="53"/>
      <c r="BB20" s="19">
        <v>86660.09</v>
      </c>
      <c r="BD20" s="20"/>
    </row>
    <row r="21" spans="2:56" s="2" customFormat="1" x14ac:dyDescent="0.25">
      <c r="B21" s="37">
        <v>1013</v>
      </c>
      <c r="C21" s="6" t="s">
        <v>35</v>
      </c>
      <c r="D21" s="4"/>
      <c r="E21" s="11"/>
      <c r="F21" s="11"/>
      <c r="G21" s="11"/>
      <c r="H21" s="11"/>
      <c r="I21" s="27"/>
      <c r="J21" s="27"/>
      <c r="K21" s="27"/>
      <c r="L21" s="27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27"/>
      <c r="AL21" s="27"/>
      <c r="AM21" s="27"/>
      <c r="AN21" s="27"/>
      <c r="AO21" s="27"/>
      <c r="AP21" s="27"/>
      <c r="AQ21" s="27"/>
      <c r="AR21" s="27"/>
      <c r="AS21" s="11"/>
      <c r="AT21" s="11"/>
      <c r="AU21" s="11"/>
      <c r="AV21" s="11"/>
      <c r="AW21" s="27"/>
      <c r="AX21" s="27"/>
      <c r="AY21" s="27"/>
      <c r="AZ21" s="27"/>
      <c r="BA21" s="53"/>
      <c r="BB21" s="19">
        <v>43902.36</v>
      </c>
      <c r="BD21" s="20"/>
    </row>
    <row r="22" spans="2:56" x14ac:dyDescent="0.25">
      <c r="B22" s="37">
        <v>1014</v>
      </c>
      <c r="C22" s="6" t="s">
        <v>25</v>
      </c>
      <c r="D22" s="4"/>
      <c r="E22" s="11"/>
      <c r="F22" s="11"/>
      <c r="G22" s="11"/>
      <c r="H22" s="11"/>
      <c r="I22" s="27"/>
      <c r="J22" s="27"/>
      <c r="K22" s="27"/>
      <c r="L22" s="27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27"/>
      <c r="AL22" s="27"/>
      <c r="AM22" s="27"/>
      <c r="AN22" s="27"/>
      <c r="AO22" s="27"/>
      <c r="AP22" s="27"/>
      <c r="AQ22" s="27"/>
      <c r="AR22" s="27"/>
      <c r="AS22" s="11"/>
      <c r="AT22" s="11"/>
      <c r="AU22" s="11"/>
      <c r="AV22" s="11"/>
      <c r="AW22" s="27"/>
      <c r="AX22" s="27"/>
      <c r="AY22" s="27"/>
      <c r="AZ22" s="27"/>
      <c r="BA22" s="53"/>
      <c r="BB22" s="19">
        <v>42376.67</v>
      </c>
      <c r="BD22" s="20"/>
    </row>
    <row r="23" spans="2:56" x14ac:dyDescent="0.25">
      <c r="B23" s="37">
        <v>1015</v>
      </c>
      <c r="C23" s="6" t="s">
        <v>26</v>
      </c>
      <c r="D23" s="4"/>
      <c r="E23" s="11"/>
      <c r="F23" s="11"/>
      <c r="G23" s="11"/>
      <c r="H23" s="11"/>
      <c r="I23" s="27"/>
      <c r="J23" s="27"/>
      <c r="K23" s="27"/>
      <c r="L23" s="27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27"/>
      <c r="AL23" s="27"/>
      <c r="AM23" s="27"/>
      <c r="AN23" s="27"/>
      <c r="AO23" s="27"/>
      <c r="AP23" s="27"/>
      <c r="AQ23" s="27"/>
      <c r="AR23" s="27"/>
      <c r="AS23" s="11"/>
      <c r="AT23" s="11"/>
      <c r="AU23" s="11"/>
      <c r="AV23" s="11"/>
      <c r="AW23" s="27"/>
      <c r="AX23" s="27"/>
      <c r="AY23" s="27"/>
      <c r="AZ23" s="27"/>
      <c r="BA23" s="53"/>
      <c r="BB23" s="19">
        <v>13707.6</v>
      </c>
      <c r="BD23" s="20"/>
    </row>
    <row r="24" spans="2:56" x14ac:dyDescent="0.25">
      <c r="B24" s="37">
        <v>1016</v>
      </c>
      <c r="C24" s="6" t="s">
        <v>36</v>
      </c>
      <c r="D24" s="4"/>
      <c r="E24" s="11"/>
      <c r="F24" s="11"/>
      <c r="G24" s="11"/>
      <c r="H24" s="11"/>
      <c r="I24" s="27"/>
      <c r="J24" s="27"/>
      <c r="K24" s="27"/>
      <c r="L24" s="27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27"/>
      <c r="AL24" s="27"/>
      <c r="AM24" s="27"/>
      <c r="AN24" s="27"/>
      <c r="AO24" s="27"/>
      <c r="AP24" s="27"/>
      <c r="AQ24" s="27"/>
      <c r="AR24" s="27"/>
      <c r="AS24" s="11"/>
      <c r="AT24" s="11"/>
      <c r="AU24" s="11"/>
      <c r="AV24" s="11"/>
      <c r="AW24" s="27"/>
      <c r="AX24" s="27"/>
      <c r="AY24" s="27"/>
      <c r="AZ24" s="27"/>
      <c r="BA24" s="53"/>
      <c r="BB24" s="19">
        <v>34815.22</v>
      </c>
      <c r="BD24" s="20"/>
    </row>
    <row r="25" spans="2:56" s="2" customFormat="1" x14ac:dyDescent="0.25">
      <c r="B25" s="37">
        <v>1017</v>
      </c>
      <c r="C25" s="6" t="s">
        <v>37</v>
      </c>
      <c r="D25" s="4"/>
      <c r="E25" s="11"/>
      <c r="F25" s="11"/>
      <c r="G25" s="11"/>
      <c r="H25" s="11"/>
      <c r="I25" s="27"/>
      <c r="J25" s="27"/>
      <c r="K25" s="27"/>
      <c r="L25" s="27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27"/>
      <c r="AL25" s="27"/>
      <c r="AM25" s="27"/>
      <c r="AN25" s="27"/>
      <c r="AO25" s="27"/>
      <c r="AP25" s="27"/>
      <c r="AQ25" s="27"/>
      <c r="AR25" s="27"/>
      <c r="AS25" s="11"/>
      <c r="AT25" s="11"/>
      <c r="AU25" s="11"/>
      <c r="AV25" s="11"/>
      <c r="AW25" s="27"/>
      <c r="AX25" s="27"/>
      <c r="AY25" s="27"/>
      <c r="AZ25" s="27"/>
      <c r="BA25" s="53"/>
      <c r="BB25" s="19">
        <v>24835.86</v>
      </c>
      <c r="BD25" s="20"/>
    </row>
    <row r="26" spans="2:56" x14ac:dyDescent="0.25">
      <c r="B26" s="37">
        <v>1018</v>
      </c>
      <c r="C26" s="6" t="s">
        <v>38</v>
      </c>
      <c r="D26" s="4"/>
      <c r="E26" s="11"/>
      <c r="F26" s="11"/>
      <c r="G26" s="11"/>
      <c r="H26" s="11"/>
      <c r="I26" s="27"/>
      <c r="J26" s="27"/>
      <c r="K26" s="27"/>
      <c r="L26" s="27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27"/>
      <c r="AL26" s="27"/>
      <c r="AM26" s="27"/>
      <c r="AN26" s="27"/>
      <c r="AO26" s="27"/>
      <c r="AP26" s="27"/>
      <c r="AQ26" s="27"/>
      <c r="AR26" s="27"/>
      <c r="AS26" s="11"/>
      <c r="AT26" s="11"/>
      <c r="AU26" s="11"/>
      <c r="AV26" s="11"/>
      <c r="AW26" s="27"/>
      <c r="AX26" s="27"/>
      <c r="AY26" s="27"/>
      <c r="AZ26" s="27"/>
      <c r="BA26" s="53"/>
      <c r="BB26" s="19">
        <v>152007.18</v>
      </c>
      <c r="BD26" s="20"/>
    </row>
    <row r="27" spans="2:56" s="2" customFormat="1" x14ac:dyDescent="0.25">
      <c r="B27" s="37">
        <v>1019</v>
      </c>
      <c r="C27" s="6" t="s">
        <v>39</v>
      </c>
      <c r="D27" s="4"/>
      <c r="E27" s="11"/>
      <c r="F27" s="11"/>
      <c r="G27" s="11"/>
      <c r="H27" s="11"/>
      <c r="I27" s="27"/>
      <c r="J27" s="27"/>
      <c r="K27" s="27"/>
      <c r="L27" s="27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27"/>
      <c r="AL27" s="27"/>
      <c r="AM27" s="27"/>
      <c r="AN27" s="27"/>
      <c r="AO27" s="27"/>
      <c r="AP27" s="27"/>
      <c r="AQ27" s="27"/>
      <c r="AR27" s="27"/>
      <c r="AS27" s="11"/>
      <c r="AT27" s="11"/>
      <c r="AU27" s="11"/>
      <c r="AV27" s="11"/>
      <c r="AW27" s="27"/>
      <c r="AX27" s="27"/>
      <c r="AY27" s="27"/>
      <c r="AZ27" s="27"/>
      <c r="BA27" s="53"/>
      <c r="BB27" s="19">
        <v>27950.42</v>
      </c>
      <c r="BD27" s="20"/>
    </row>
    <row r="28" spans="2:56" x14ac:dyDescent="0.25">
      <c r="B28" s="37">
        <v>1020</v>
      </c>
      <c r="C28" s="6" t="s">
        <v>40</v>
      </c>
      <c r="D28" s="4"/>
      <c r="E28" s="11"/>
      <c r="F28" s="11"/>
      <c r="G28" s="11"/>
      <c r="H28" s="11"/>
      <c r="I28" s="27"/>
      <c r="J28" s="27"/>
      <c r="K28" s="27"/>
      <c r="L28" s="27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27"/>
      <c r="AL28" s="27"/>
      <c r="AM28" s="27"/>
      <c r="AN28" s="27"/>
      <c r="AO28" s="27"/>
      <c r="AP28" s="27"/>
      <c r="AQ28" s="27"/>
      <c r="AR28" s="27"/>
      <c r="AS28" s="11"/>
      <c r="AT28" s="11"/>
      <c r="AU28" s="11"/>
      <c r="AV28" s="11"/>
      <c r="AW28" s="27"/>
      <c r="AX28" s="27"/>
      <c r="AY28" s="27"/>
      <c r="AZ28" s="27"/>
      <c r="BA28" s="53"/>
      <c r="BB28" s="19">
        <v>129690.57</v>
      </c>
      <c r="BD28" s="20"/>
    </row>
    <row r="29" spans="2:56" x14ac:dyDescent="0.25">
      <c r="B29" s="37">
        <v>1021</v>
      </c>
      <c r="C29" s="6" t="s">
        <v>41</v>
      </c>
      <c r="E29" s="11"/>
      <c r="F29" s="11"/>
      <c r="G29" s="11"/>
      <c r="H29" s="11"/>
      <c r="I29" s="27"/>
      <c r="J29" s="27"/>
      <c r="K29" s="27"/>
      <c r="L29" s="27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27"/>
      <c r="AL29" s="27"/>
      <c r="AM29" s="27"/>
      <c r="AN29" s="27"/>
      <c r="AO29" s="27"/>
      <c r="AP29" s="27"/>
      <c r="AQ29" s="27"/>
      <c r="AR29" s="27"/>
      <c r="AS29" s="11"/>
      <c r="AT29" s="11"/>
      <c r="AU29" s="11"/>
      <c r="AV29" s="11"/>
      <c r="AW29" s="27"/>
      <c r="AX29" s="27"/>
      <c r="AY29" s="27"/>
      <c r="AZ29" s="27"/>
      <c r="BA29" s="54"/>
      <c r="BB29" s="39">
        <v>136659.65</v>
      </c>
    </row>
    <row r="30" spans="2:56" x14ac:dyDescent="0.25">
      <c r="B30" s="37">
        <v>1022</v>
      </c>
      <c r="C30" s="6" t="s">
        <v>42</v>
      </c>
      <c r="E30" s="11"/>
      <c r="F30" s="11"/>
      <c r="G30" s="11"/>
      <c r="H30" s="11"/>
      <c r="I30" s="27"/>
      <c r="J30" s="27"/>
      <c r="K30" s="27"/>
      <c r="L30" s="27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27"/>
      <c r="AL30" s="27"/>
      <c r="AM30" s="27"/>
      <c r="AN30" s="27"/>
      <c r="AO30" s="27"/>
      <c r="AP30" s="27"/>
      <c r="AQ30" s="27"/>
      <c r="AR30" s="27"/>
      <c r="AS30" s="11"/>
      <c r="AT30" s="11"/>
      <c r="AU30" s="11"/>
      <c r="AV30" s="11"/>
      <c r="AW30" s="27"/>
      <c r="AX30" s="27"/>
      <c r="AY30" s="27"/>
      <c r="AZ30" s="27"/>
      <c r="BA30" s="54"/>
      <c r="BB30" s="39">
        <v>2805.06</v>
      </c>
    </row>
    <row r="31" spans="2:56" s="2" customFormat="1" x14ac:dyDescent="0.25">
      <c r="B31" s="37">
        <v>1023</v>
      </c>
      <c r="C31" s="6" t="s">
        <v>43</v>
      </c>
      <c r="E31" s="11"/>
      <c r="F31" s="11"/>
      <c r="G31" s="11"/>
      <c r="H31" s="11"/>
      <c r="I31" s="27"/>
      <c r="J31" s="27"/>
      <c r="K31" s="27"/>
      <c r="L31" s="27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27"/>
      <c r="AL31" s="27"/>
      <c r="AM31" s="27"/>
      <c r="AN31" s="27"/>
      <c r="AO31" s="27"/>
      <c r="AP31" s="27"/>
      <c r="AQ31" s="27"/>
      <c r="AR31" s="27"/>
      <c r="AS31" s="11"/>
      <c r="AT31" s="11"/>
      <c r="AU31" s="11"/>
      <c r="AV31" s="11"/>
      <c r="AW31" s="27"/>
      <c r="AX31" s="27"/>
      <c r="AY31" s="27"/>
      <c r="AZ31" s="27"/>
      <c r="BA31" s="54"/>
      <c r="BB31" s="39">
        <v>16817.240000000002</v>
      </c>
    </row>
    <row r="32" spans="2:56" x14ac:dyDescent="0.25">
      <c r="B32" s="37">
        <v>1024</v>
      </c>
      <c r="C32" s="6" t="s">
        <v>44</v>
      </c>
      <c r="E32" s="11"/>
      <c r="F32" s="11"/>
      <c r="G32" s="11"/>
      <c r="H32" s="11"/>
      <c r="I32" s="27"/>
      <c r="J32" s="27"/>
      <c r="K32" s="27"/>
      <c r="L32" s="27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27"/>
      <c r="AL32" s="27"/>
      <c r="AM32" s="27"/>
      <c r="AN32" s="27"/>
      <c r="AO32" s="27"/>
      <c r="AP32" s="27"/>
      <c r="AQ32" s="27"/>
      <c r="AR32" s="27"/>
      <c r="AS32" s="11"/>
      <c r="AT32" s="11"/>
      <c r="AU32" s="11"/>
      <c r="AV32" s="11"/>
      <c r="AW32" s="27"/>
      <c r="AX32" s="27"/>
      <c r="AY32" s="27"/>
      <c r="AZ32" s="27"/>
      <c r="BA32" s="54"/>
      <c r="BB32" s="39">
        <v>22720.94</v>
      </c>
    </row>
    <row r="33" spans="1:58" x14ac:dyDescent="0.25">
      <c r="B33" s="37">
        <v>1025</v>
      </c>
      <c r="C33" s="6" t="s">
        <v>45</v>
      </c>
      <c r="D33" s="4"/>
      <c r="E33" s="11"/>
      <c r="F33" s="11"/>
      <c r="G33" s="11"/>
      <c r="H33" s="11"/>
      <c r="I33" s="27"/>
      <c r="J33" s="27"/>
      <c r="K33" s="27"/>
      <c r="L33" s="27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27"/>
      <c r="AL33" s="27"/>
      <c r="AM33" s="27"/>
      <c r="AN33" s="27"/>
      <c r="AO33" s="27"/>
      <c r="AP33" s="27"/>
      <c r="AQ33" s="27"/>
      <c r="AR33" s="27"/>
      <c r="AS33" s="11"/>
      <c r="AT33" s="11"/>
      <c r="AU33" s="11"/>
      <c r="AV33" s="11"/>
      <c r="AW33" s="27"/>
      <c r="AX33" s="27"/>
      <c r="AY33" s="27"/>
      <c r="AZ33" s="27"/>
      <c r="BA33" s="53"/>
      <c r="BB33" s="19">
        <v>22311.919999999998</v>
      </c>
      <c r="BD33" s="20"/>
    </row>
    <row r="34" spans="1:58" s="2" customFormat="1" x14ac:dyDescent="0.25">
      <c r="A34" s="30">
        <v>2</v>
      </c>
      <c r="B34" s="30"/>
      <c r="C34" s="41" t="s">
        <v>28</v>
      </c>
      <c r="D34" s="4"/>
      <c r="E34" s="11"/>
      <c r="F34" s="11"/>
      <c r="G34" s="11"/>
      <c r="H34" s="11"/>
      <c r="I34" s="27"/>
      <c r="J34" s="27"/>
      <c r="K34" s="27"/>
      <c r="L34" s="27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27"/>
      <c r="AL34" s="27"/>
      <c r="AM34" s="27"/>
      <c r="AN34" s="27"/>
      <c r="AO34" s="27"/>
      <c r="AP34" s="27"/>
      <c r="AQ34" s="27"/>
      <c r="AR34" s="27"/>
      <c r="AS34" s="11"/>
      <c r="AT34" s="11"/>
      <c r="AU34" s="11"/>
      <c r="AV34" s="11"/>
      <c r="AW34" s="27"/>
      <c r="AX34" s="27"/>
      <c r="AY34" s="27"/>
      <c r="AZ34" s="27"/>
      <c r="BA34" s="53"/>
      <c r="BB34" s="19"/>
      <c r="BC34" s="34">
        <f>SUM(BB35:BB38)</f>
        <v>269797.99</v>
      </c>
      <c r="BD34" s="20"/>
    </row>
    <row r="35" spans="1:58" s="2" customFormat="1" x14ac:dyDescent="0.25">
      <c r="A35" s="30"/>
      <c r="B35" s="28">
        <v>2001</v>
      </c>
      <c r="C35" s="6" t="s">
        <v>21</v>
      </c>
      <c r="D35" s="4"/>
      <c r="E35" s="11"/>
      <c r="F35" s="11"/>
      <c r="G35" s="11"/>
      <c r="H35" s="11"/>
      <c r="I35" s="27"/>
      <c r="J35" s="27"/>
      <c r="K35" s="27"/>
      <c r="L35" s="27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27"/>
      <c r="AL35" s="27"/>
      <c r="AM35" s="27"/>
      <c r="AN35" s="27"/>
      <c r="AO35" s="27"/>
      <c r="AP35" s="27"/>
      <c r="AQ35" s="27"/>
      <c r="AR35" s="27"/>
      <c r="AS35" s="11"/>
      <c r="AT35" s="11"/>
      <c r="AU35" s="11"/>
      <c r="AV35" s="11"/>
      <c r="AW35" s="27"/>
      <c r="AX35" s="27"/>
      <c r="AY35" s="27"/>
      <c r="AZ35" s="27"/>
      <c r="BA35" s="53"/>
      <c r="BB35" s="19">
        <v>1598.38</v>
      </c>
      <c r="BC35" s="40"/>
      <c r="BD35" s="20"/>
    </row>
    <row r="36" spans="1:58" x14ac:dyDescent="0.25">
      <c r="B36" s="28">
        <v>2002</v>
      </c>
      <c r="C36" s="6" t="s">
        <v>3</v>
      </c>
      <c r="D36" s="4"/>
      <c r="E36" s="11"/>
      <c r="F36" s="11"/>
      <c r="G36" s="11"/>
      <c r="H36" s="11"/>
      <c r="I36" s="27"/>
      <c r="J36" s="27"/>
      <c r="K36" s="27"/>
      <c r="L36" s="27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27"/>
      <c r="AL36" s="27"/>
      <c r="AM36" s="27"/>
      <c r="AN36" s="27"/>
      <c r="AO36" s="27"/>
      <c r="AP36" s="27"/>
      <c r="AQ36" s="27"/>
      <c r="AR36" s="27"/>
      <c r="AS36" s="11"/>
      <c r="AT36" s="11"/>
      <c r="AU36" s="11"/>
      <c r="AV36" s="11"/>
      <c r="AW36" s="27"/>
      <c r="AX36" s="27"/>
      <c r="AY36" s="27"/>
      <c r="AZ36" s="27"/>
      <c r="BA36" s="53"/>
      <c r="BB36" s="19">
        <v>41035.99</v>
      </c>
      <c r="BD36" s="20"/>
    </row>
    <row r="37" spans="1:58" x14ac:dyDescent="0.25">
      <c r="B37" s="28">
        <v>2003</v>
      </c>
      <c r="C37" s="6" t="s">
        <v>29</v>
      </c>
      <c r="D37" s="4"/>
      <c r="E37" s="11"/>
      <c r="F37" s="11"/>
      <c r="G37" s="11"/>
      <c r="H37" s="11"/>
      <c r="I37" s="27"/>
      <c r="J37" s="27"/>
      <c r="K37" s="27"/>
      <c r="L37" s="27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27"/>
      <c r="AL37" s="27"/>
      <c r="AM37" s="27"/>
      <c r="AN37" s="27"/>
      <c r="AO37" s="27"/>
      <c r="AP37" s="27"/>
      <c r="AQ37" s="27"/>
      <c r="AR37" s="27"/>
      <c r="AS37" s="11"/>
      <c r="AT37" s="11"/>
      <c r="AU37" s="11"/>
      <c r="AV37" s="11"/>
      <c r="AW37" s="27"/>
      <c r="AX37" s="27"/>
      <c r="AY37" s="27"/>
      <c r="AZ37" s="27"/>
      <c r="BA37" s="53"/>
      <c r="BB37" s="19">
        <v>197277.57</v>
      </c>
      <c r="BD37" s="20"/>
    </row>
    <row r="38" spans="1:58" x14ac:dyDescent="0.25">
      <c r="B38" s="28">
        <v>2004</v>
      </c>
      <c r="C38" s="6" t="s">
        <v>30</v>
      </c>
      <c r="D38" s="4"/>
      <c r="E38" s="11"/>
      <c r="F38" s="11"/>
      <c r="G38" s="11"/>
      <c r="H38" s="11"/>
      <c r="I38" s="27"/>
      <c r="J38" s="27"/>
      <c r="K38" s="27"/>
      <c r="L38" s="27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27"/>
      <c r="AL38" s="27"/>
      <c r="AM38" s="27"/>
      <c r="AN38" s="27"/>
      <c r="AO38" s="27"/>
      <c r="AP38" s="27"/>
      <c r="AQ38" s="27"/>
      <c r="AR38" s="27"/>
      <c r="AS38" s="11"/>
      <c r="AT38" s="11"/>
      <c r="AU38" s="11"/>
      <c r="AV38" s="11"/>
      <c r="AW38" s="27"/>
      <c r="AX38" s="27"/>
      <c r="AY38" s="27"/>
      <c r="AZ38" s="27"/>
      <c r="BA38" s="53"/>
      <c r="BB38" s="19">
        <v>29886.05</v>
      </c>
      <c r="BD38" s="20"/>
    </row>
    <row r="39" spans="1:58" x14ac:dyDescent="0.25">
      <c r="A39" s="29">
        <v>3</v>
      </c>
      <c r="B39" s="29"/>
      <c r="C39" s="42" t="s">
        <v>8</v>
      </c>
      <c r="D39" s="4"/>
      <c r="E39" s="11"/>
      <c r="F39" s="11"/>
      <c r="G39" s="11"/>
      <c r="H39" s="11"/>
      <c r="I39" s="27"/>
      <c r="J39" s="27"/>
      <c r="K39" s="27"/>
      <c r="L39" s="27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27"/>
      <c r="AL39" s="27"/>
      <c r="AM39" s="27"/>
      <c r="AN39" s="27"/>
      <c r="AO39" s="27"/>
      <c r="AP39" s="27"/>
      <c r="AQ39" s="27"/>
      <c r="AR39" s="27"/>
      <c r="AS39" s="11"/>
      <c r="AT39" s="11"/>
      <c r="AU39" s="11"/>
      <c r="AV39" s="11"/>
      <c r="AW39" s="27"/>
      <c r="AX39" s="27"/>
      <c r="AY39" s="27"/>
      <c r="AZ39" s="27"/>
      <c r="BA39" s="53"/>
      <c r="BB39" s="19">
        <v>73768.67</v>
      </c>
      <c r="BC39" s="34">
        <f>BB39</f>
        <v>73768.67</v>
      </c>
      <c r="BD39" s="20"/>
    </row>
    <row r="40" spans="1:58" x14ac:dyDescent="0.25">
      <c r="A40" s="29">
        <v>4</v>
      </c>
      <c r="B40" s="29"/>
      <c r="C40" s="42" t="s">
        <v>9</v>
      </c>
      <c r="D40" s="4"/>
      <c r="E40" s="11"/>
      <c r="F40" s="11"/>
      <c r="G40" s="11"/>
      <c r="H40" s="11"/>
      <c r="I40" s="27"/>
      <c r="J40" s="27"/>
      <c r="K40" s="27"/>
      <c r="L40" s="27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27"/>
      <c r="AL40" s="27"/>
      <c r="AM40" s="27"/>
      <c r="AN40" s="27"/>
      <c r="AO40" s="27"/>
      <c r="AP40" s="27"/>
      <c r="AQ40" s="27"/>
      <c r="AR40" s="27"/>
      <c r="AS40" s="11"/>
      <c r="AT40" s="11"/>
      <c r="AU40" s="11"/>
      <c r="AV40" s="11"/>
      <c r="AW40" s="27"/>
      <c r="AX40" s="27"/>
      <c r="AY40" s="27"/>
      <c r="AZ40" s="27"/>
      <c r="BA40" s="53"/>
      <c r="BB40" s="19">
        <v>34385.599999999999</v>
      </c>
      <c r="BC40" s="34">
        <f>BB40</f>
        <v>34385.599999999999</v>
      </c>
      <c r="BD40" s="20"/>
    </row>
    <row r="41" spans="1:58" ht="15.75" thickBot="1" x14ac:dyDescent="0.3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18"/>
    </row>
    <row r="42" spans="1:58" ht="15.75" thickBot="1" x14ac:dyDescent="0.3">
      <c r="C42" s="25" t="s">
        <v>15</v>
      </c>
      <c r="D42" s="4"/>
      <c r="E42" s="46">
        <f>ROUND((2826465.02*E49),2)</f>
        <v>141323.25</v>
      </c>
      <c r="F42" s="47"/>
      <c r="G42" s="47"/>
      <c r="H42" s="48"/>
      <c r="I42" s="46">
        <f t="shared" ref="I42" si="0">ROUND((2826465.02*I49),2)</f>
        <v>234596.6</v>
      </c>
      <c r="J42" s="47"/>
      <c r="K42" s="47"/>
      <c r="L42" s="48"/>
      <c r="M42" s="46">
        <f t="shared" ref="M42" si="1">ROUND((2826465.02*M49),2)</f>
        <v>219051.04</v>
      </c>
      <c r="N42" s="47"/>
      <c r="O42" s="47"/>
      <c r="P42" s="48"/>
      <c r="Q42" s="46">
        <f t="shared" ref="Q42" si="2">ROUND((2826465.02*Q49),2)</f>
        <v>243075.99</v>
      </c>
      <c r="R42" s="47"/>
      <c r="S42" s="47"/>
      <c r="T42" s="48"/>
      <c r="U42" s="46">
        <f t="shared" ref="U42" si="3">ROUND((2826465.02*U49),2)</f>
        <v>251555.39</v>
      </c>
      <c r="V42" s="47"/>
      <c r="W42" s="47"/>
      <c r="X42" s="48"/>
      <c r="Y42" s="46">
        <f t="shared" ref="Y42" si="4">ROUND((2826465.02*Y49),2)</f>
        <v>264274.48</v>
      </c>
      <c r="Z42" s="47"/>
      <c r="AA42" s="47"/>
      <c r="AB42" s="48"/>
      <c r="AC42" s="46">
        <f t="shared" ref="AC42" si="5">ROUND((2826465.02*AC49),2)</f>
        <v>257208.32000000001</v>
      </c>
      <c r="AD42" s="47"/>
      <c r="AE42" s="47"/>
      <c r="AF42" s="48"/>
      <c r="AG42" s="46">
        <f t="shared" ref="AG42" si="6">ROUND((2826465.02*AG49),2)</f>
        <v>261448.01</v>
      </c>
      <c r="AH42" s="47"/>
      <c r="AI42" s="47"/>
      <c r="AJ42" s="48"/>
      <c r="AK42" s="46">
        <f t="shared" ref="AK42" si="7">ROUND((2826465.02*AK49),2)</f>
        <v>255795.08</v>
      </c>
      <c r="AL42" s="47"/>
      <c r="AM42" s="47"/>
      <c r="AN42" s="48"/>
      <c r="AO42" s="46">
        <f t="shared" ref="AO42" si="8">ROUND((2826465.02*AO49),2)</f>
        <v>247315.69</v>
      </c>
      <c r="AP42" s="47"/>
      <c r="AQ42" s="47"/>
      <c r="AR42" s="48"/>
      <c r="AS42" s="46">
        <f t="shared" ref="AS42" si="9">ROUND((2826465.02*AS49),2)</f>
        <v>240249.53</v>
      </c>
      <c r="AT42" s="47"/>
      <c r="AU42" s="47"/>
      <c r="AV42" s="48"/>
      <c r="AW42" s="46">
        <f t="shared" ref="AW42" si="10">ROUND((2826465.02*AW49),2)</f>
        <v>210571.64</v>
      </c>
      <c r="AX42" s="47"/>
      <c r="AY42" s="47"/>
      <c r="AZ42" s="48"/>
      <c r="BA42" s="10"/>
      <c r="BB42" s="35">
        <f>SUM(BB9:BB40)</f>
        <v>2826465.02</v>
      </c>
      <c r="BC42" s="34">
        <f>SUM(E42:AZ42)</f>
        <v>2826465.02</v>
      </c>
      <c r="BD42" s="3"/>
      <c r="BE42" s="3"/>
      <c r="BF42" s="3"/>
    </row>
    <row r="43" spans="1:58" x14ac:dyDescent="0.25">
      <c r="C43" s="26" t="s">
        <v>16</v>
      </c>
      <c r="D43" s="9"/>
      <c r="E43" s="46">
        <f t="shared" ref="E43" si="11">ROUND((E42*0.13),2)</f>
        <v>18372.02</v>
      </c>
      <c r="F43" s="47"/>
      <c r="G43" s="47"/>
      <c r="H43" s="48"/>
      <c r="I43" s="46">
        <f t="shared" ref="I43" si="12">ROUND((I42*0.13),2)</f>
        <v>30497.56</v>
      </c>
      <c r="J43" s="47"/>
      <c r="K43" s="47"/>
      <c r="L43" s="48"/>
      <c r="M43" s="46">
        <f t="shared" ref="M43" si="13">ROUND((M42*0.13),2)</f>
        <v>28476.639999999999</v>
      </c>
      <c r="N43" s="47"/>
      <c r="O43" s="47"/>
      <c r="P43" s="48"/>
      <c r="Q43" s="46">
        <f t="shared" ref="Q43" si="14">ROUND((Q42*0.13),2)</f>
        <v>31599.88</v>
      </c>
      <c r="R43" s="47"/>
      <c r="S43" s="47"/>
      <c r="T43" s="48"/>
      <c r="U43" s="46">
        <f t="shared" ref="U43" si="15">ROUND((U42*0.13),2)</f>
        <v>32702.2</v>
      </c>
      <c r="V43" s="47"/>
      <c r="W43" s="47"/>
      <c r="X43" s="48"/>
      <c r="Y43" s="46">
        <f t="shared" ref="Y43" si="16">ROUND((Y42*0.13),2)</f>
        <v>34355.68</v>
      </c>
      <c r="Z43" s="47"/>
      <c r="AA43" s="47"/>
      <c r="AB43" s="48"/>
      <c r="AC43" s="46">
        <f t="shared" ref="AC43" si="17">ROUND((AC42*0.13),2)</f>
        <v>33437.08</v>
      </c>
      <c r="AD43" s="47"/>
      <c r="AE43" s="47"/>
      <c r="AF43" s="48"/>
      <c r="AG43" s="46">
        <f t="shared" ref="AG43" si="18">ROUND((AG42*0.13),2)</f>
        <v>33988.239999999998</v>
      </c>
      <c r="AH43" s="47"/>
      <c r="AI43" s="47"/>
      <c r="AJ43" s="48"/>
      <c r="AK43" s="46">
        <f t="shared" ref="AK43" si="19">ROUND((AK42*0.13),2)</f>
        <v>33253.360000000001</v>
      </c>
      <c r="AL43" s="47"/>
      <c r="AM43" s="47"/>
      <c r="AN43" s="48"/>
      <c r="AO43" s="46">
        <f t="shared" ref="AO43" si="20">ROUND((AO42*0.13),2)</f>
        <v>32151.040000000001</v>
      </c>
      <c r="AP43" s="47"/>
      <c r="AQ43" s="47"/>
      <c r="AR43" s="48"/>
      <c r="AS43" s="46">
        <f t="shared" ref="AS43" si="21">ROUND((AS42*0.13),2)</f>
        <v>31232.44</v>
      </c>
      <c r="AT43" s="47"/>
      <c r="AU43" s="47"/>
      <c r="AV43" s="48"/>
      <c r="AW43" s="46">
        <f>ROUND((AW42*0.13),2)</f>
        <v>27374.31</v>
      </c>
      <c r="AX43" s="47"/>
      <c r="AY43" s="47"/>
      <c r="AZ43" s="48"/>
      <c r="BA43" s="10"/>
      <c r="BB43" s="23">
        <f>ROUND((SUM(E43:AZ43)),2)</f>
        <v>367440.45</v>
      </c>
      <c r="BD43" s="3"/>
    </row>
    <row r="44" spans="1:58" ht="15.75" thickBot="1" x14ac:dyDescent="0.3">
      <c r="C44" s="26" t="s">
        <v>17</v>
      </c>
      <c r="D44" s="9"/>
      <c r="E44" s="46">
        <f>ROUND((E42*0.06),2)</f>
        <v>8479.4</v>
      </c>
      <c r="F44" s="47"/>
      <c r="G44" s="47"/>
      <c r="H44" s="48"/>
      <c r="I44" s="46">
        <f t="shared" ref="I44" si="22">ROUND((I42*0.06),2)</f>
        <v>14075.8</v>
      </c>
      <c r="J44" s="47"/>
      <c r="K44" s="47"/>
      <c r="L44" s="48"/>
      <c r="M44" s="46">
        <f t="shared" ref="M44" si="23">ROUND((M42*0.06),2)</f>
        <v>13143.06</v>
      </c>
      <c r="N44" s="47"/>
      <c r="O44" s="47"/>
      <c r="P44" s="48"/>
      <c r="Q44" s="46">
        <f t="shared" ref="Q44" si="24">ROUND((Q42*0.06),2)</f>
        <v>14584.56</v>
      </c>
      <c r="R44" s="47"/>
      <c r="S44" s="47"/>
      <c r="T44" s="48"/>
      <c r="U44" s="46">
        <f>ROUND((U42*0.06),2)</f>
        <v>15093.32</v>
      </c>
      <c r="V44" s="47"/>
      <c r="W44" s="47"/>
      <c r="X44" s="48"/>
      <c r="Y44" s="46">
        <f t="shared" ref="Y44" si="25">ROUND((Y42*0.06),2)</f>
        <v>15856.47</v>
      </c>
      <c r="Z44" s="47"/>
      <c r="AA44" s="47"/>
      <c r="AB44" s="48"/>
      <c r="AC44" s="46">
        <f t="shared" ref="AC44" si="26">ROUND((AC42*0.06),2)</f>
        <v>15432.5</v>
      </c>
      <c r="AD44" s="47"/>
      <c r="AE44" s="47"/>
      <c r="AF44" s="48"/>
      <c r="AG44" s="46">
        <f>ROUND((AG42*0.06),2)</f>
        <v>15686.88</v>
      </c>
      <c r="AH44" s="47"/>
      <c r="AI44" s="47"/>
      <c r="AJ44" s="48"/>
      <c r="AK44" s="46">
        <f t="shared" ref="AK44" si="27">ROUND((AK42*0.06),2)</f>
        <v>15347.7</v>
      </c>
      <c r="AL44" s="47"/>
      <c r="AM44" s="47"/>
      <c r="AN44" s="48"/>
      <c r="AO44" s="46">
        <f t="shared" ref="AO44" si="28">ROUND((AO42*0.06),2)</f>
        <v>14838.94</v>
      </c>
      <c r="AP44" s="47"/>
      <c r="AQ44" s="47"/>
      <c r="AR44" s="48"/>
      <c r="AS44" s="46">
        <f t="shared" ref="AS44" si="29">ROUND((AS42*0.06),2)</f>
        <v>14414.97</v>
      </c>
      <c r="AT44" s="47"/>
      <c r="AU44" s="47"/>
      <c r="AV44" s="48"/>
      <c r="AW44" s="46">
        <f t="shared" ref="AW44" si="30">ROUND((AW42*0.06),2)</f>
        <v>12634.3</v>
      </c>
      <c r="AX44" s="47"/>
      <c r="AY44" s="47"/>
      <c r="AZ44" s="48"/>
      <c r="BA44" s="21"/>
      <c r="BB44" s="23">
        <f>ROUND((SUM(E44:AZ44)),2)</f>
        <v>169587.9</v>
      </c>
      <c r="BC44" s="3"/>
      <c r="BD44" s="3"/>
      <c r="BE44" s="36"/>
    </row>
    <row r="45" spans="1:58" ht="15.75" thickBot="1" x14ac:dyDescent="0.3">
      <c r="C45" s="25" t="s">
        <v>18</v>
      </c>
      <c r="D45" s="9"/>
      <c r="E45" s="46">
        <f>ROUND((E42+E43+E44),2)</f>
        <v>168174.67</v>
      </c>
      <c r="F45" s="47"/>
      <c r="G45" s="47"/>
      <c r="H45" s="48"/>
      <c r="I45" s="46">
        <f t="shared" ref="I45" si="31">ROUND((I42+I43+I44),2)</f>
        <v>279169.96000000002</v>
      </c>
      <c r="J45" s="47"/>
      <c r="K45" s="47"/>
      <c r="L45" s="48"/>
      <c r="M45" s="46">
        <f t="shared" ref="M45" si="32">ROUND((M42+M43+M44),2)</f>
        <v>260670.74</v>
      </c>
      <c r="N45" s="47"/>
      <c r="O45" s="47"/>
      <c r="P45" s="48"/>
      <c r="Q45" s="46">
        <f t="shared" ref="Q45" si="33">ROUND((Q42+Q43+Q44),2)</f>
        <v>289260.43</v>
      </c>
      <c r="R45" s="47"/>
      <c r="S45" s="47"/>
      <c r="T45" s="48"/>
      <c r="U45" s="46">
        <f>ROUND((U42+U43+U44),2)</f>
        <v>299350.90999999997</v>
      </c>
      <c r="V45" s="47"/>
      <c r="W45" s="47"/>
      <c r="X45" s="48"/>
      <c r="Y45" s="46">
        <f t="shared" ref="Y45" si="34">ROUND((Y42+Y43+Y44),2)</f>
        <v>314486.63</v>
      </c>
      <c r="Z45" s="47"/>
      <c r="AA45" s="47"/>
      <c r="AB45" s="48"/>
      <c r="AC45" s="46">
        <f t="shared" ref="AC45" si="35">ROUND((AC42+AC43+AC44),2)</f>
        <v>306077.90000000002</v>
      </c>
      <c r="AD45" s="47"/>
      <c r="AE45" s="47"/>
      <c r="AF45" s="48"/>
      <c r="AG45" s="46">
        <f>ROUND((AG42+AG43+AG44),2)</f>
        <v>311123.13</v>
      </c>
      <c r="AH45" s="47"/>
      <c r="AI45" s="47"/>
      <c r="AJ45" s="48"/>
      <c r="AK45" s="46">
        <f t="shared" ref="AK45" si="36">ROUND((AK42+AK43+AK44),2)</f>
        <v>304396.14</v>
      </c>
      <c r="AL45" s="47"/>
      <c r="AM45" s="47"/>
      <c r="AN45" s="48"/>
      <c r="AO45" s="46">
        <f t="shared" ref="AO45" si="37">ROUND((AO42+AO43+AO44),2)</f>
        <v>294305.67</v>
      </c>
      <c r="AP45" s="47"/>
      <c r="AQ45" s="47"/>
      <c r="AR45" s="48"/>
      <c r="AS45" s="46">
        <f t="shared" ref="AS45" si="38">ROUND((AS42+AS43+AS44),2)</f>
        <v>285896.94</v>
      </c>
      <c r="AT45" s="47"/>
      <c r="AU45" s="47"/>
      <c r="AV45" s="48"/>
      <c r="AW45" s="46">
        <f t="shared" ref="AW45" si="39">ROUND((AW42+AW43+AW44),2)</f>
        <v>250580.25</v>
      </c>
      <c r="AX45" s="47"/>
      <c r="AY45" s="47"/>
      <c r="AZ45" s="48"/>
      <c r="BA45" s="22"/>
      <c r="BB45" s="14">
        <f>ROUND((SUM(E45:AZ45)),2)</f>
        <v>3363493.37</v>
      </c>
      <c r="BC45" s="3"/>
      <c r="BE45" s="36"/>
    </row>
    <row r="46" spans="1:58" ht="15.75" thickBot="1" x14ac:dyDescent="0.3">
      <c r="C46" s="26" t="s">
        <v>19</v>
      </c>
      <c r="E46" s="46">
        <f>ROUND((E45*0.21),2)</f>
        <v>35316.68</v>
      </c>
      <c r="F46" s="47"/>
      <c r="G46" s="47"/>
      <c r="H46" s="48"/>
      <c r="I46" s="46">
        <f t="shared" ref="I46" si="40">ROUND((I45*0.21),2)</f>
        <v>58625.69</v>
      </c>
      <c r="J46" s="47"/>
      <c r="K46" s="47"/>
      <c r="L46" s="48"/>
      <c r="M46" s="46">
        <f t="shared" ref="M46" si="41">ROUND((M45*0.21),2)</f>
        <v>54740.86</v>
      </c>
      <c r="N46" s="47"/>
      <c r="O46" s="47"/>
      <c r="P46" s="48"/>
      <c r="Q46" s="46">
        <f t="shared" ref="Q46" si="42">ROUND((Q45*0.21),2)</f>
        <v>60744.69</v>
      </c>
      <c r="R46" s="47"/>
      <c r="S46" s="47"/>
      <c r="T46" s="48"/>
      <c r="U46" s="46">
        <f>ROUND((U45*0.21),2)</f>
        <v>62863.69</v>
      </c>
      <c r="V46" s="47"/>
      <c r="W46" s="47"/>
      <c r="X46" s="48"/>
      <c r="Y46" s="46">
        <f t="shared" ref="Y46" si="43">ROUND((Y45*0.21),2)</f>
        <v>66042.19</v>
      </c>
      <c r="Z46" s="47"/>
      <c r="AA46" s="47"/>
      <c r="AB46" s="48"/>
      <c r="AC46" s="46">
        <f t="shared" ref="AC46" si="44">ROUND((AC45*0.21),2)</f>
        <v>64276.36</v>
      </c>
      <c r="AD46" s="47"/>
      <c r="AE46" s="47"/>
      <c r="AF46" s="48"/>
      <c r="AG46" s="46">
        <f>ROUND((AG45*0.21),2)</f>
        <v>65335.86</v>
      </c>
      <c r="AH46" s="47"/>
      <c r="AI46" s="47"/>
      <c r="AJ46" s="48"/>
      <c r="AK46" s="46">
        <f t="shared" ref="AK46" si="45">ROUND((AK45*0.21),2)</f>
        <v>63923.19</v>
      </c>
      <c r="AL46" s="47"/>
      <c r="AM46" s="47"/>
      <c r="AN46" s="48"/>
      <c r="AO46" s="46">
        <f t="shared" ref="AO46" si="46">ROUND((AO45*0.21),2)</f>
        <v>61804.19</v>
      </c>
      <c r="AP46" s="47"/>
      <c r="AQ46" s="47"/>
      <c r="AR46" s="48"/>
      <c r="AS46" s="46">
        <f t="shared" ref="AS46" si="47">ROUND((AS45*0.21),2)</f>
        <v>60038.36</v>
      </c>
      <c r="AT46" s="47"/>
      <c r="AU46" s="47"/>
      <c r="AV46" s="48"/>
      <c r="AW46" s="46">
        <f t="shared" ref="AW46" si="48">ROUND((AW45*0.21),2)</f>
        <v>52621.85</v>
      </c>
      <c r="AX46" s="47"/>
      <c r="AY46" s="47"/>
      <c r="AZ46" s="48"/>
      <c r="BB46" s="23">
        <f>ROUND((SUM(E46:AZ46)),2)</f>
        <v>706333.61</v>
      </c>
      <c r="BC46" s="3"/>
      <c r="BE46" s="3"/>
    </row>
    <row r="47" spans="1:58" ht="15.75" thickBot="1" x14ac:dyDescent="0.3">
      <c r="C47" s="25" t="s">
        <v>20</v>
      </c>
      <c r="D47" s="15"/>
      <c r="E47" s="46">
        <f>ROUND((E45+E46),2)</f>
        <v>203491.35</v>
      </c>
      <c r="F47" s="47"/>
      <c r="G47" s="47"/>
      <c r="H47" s="48"/>
      <c r="I47" s="46">
        <f t="shared" ref="I47" si="49">ROUND((I45+I46),2)</f>
        <v>337795.65</v>
      </c>
      <c r="J47" s="47"/>
      <c r="K47" s="47"/>
      <c r="L47" s="48"/>
      <c r="M47" s="46">
        <f t="shared" ref="M47" si="50">ROUND((M45+M46),2)</f>
        <v>315411.59999999998</v>
      </c>
      <c r="N47" s="47"/>
      <c r="O47" s="47"/>
      <c r="P47" s="48"/>
      <c r="Q47" s="46">
        <f t="shared" ref="Q47" si="51">ROUND((Q45+Q46),2)</f>
        <v>350005.12</v>
      </c>
      <c r="R47" s="47"/>
      <c r="S47" s="47"/>
      <c r="T47" s="48"/>
      <c r="U47" s="46">
        <f>ROUND((U45+U46),2)</f>
        <v>362214.6</v>
      </c>
      <c r="V47" s="47"/>
      <c r="W47" s="47"/>
      <c r="X47" s="48"/>
      <c r="Y47" s="46">
        <f t="shared" ref="Y47" si="52">ROUND((Y45+Y46),2)</f>
        <v>380528.82</v>
      </c>
      <c r="Z47" s="47"/>
      <c r="AA47" s="47"/>
      <c r="AB47" s="48"/>
      <c r="AC47" s="46">
        <f t="shared" ref="AC47" si="53">ROUND((AC45+AC46),2)</f>
        <v>370354.26</v>
      </c>
      <c r="AD47" s="47"/>
      <c r="AE47" s="47"/>
      <c r="AF47" s="48"/>
      <c r="AG47" s="46">
        <f>ROUND((AG45+AG46),2)</f>
        <v>376458.99</v>
      </c>
      <c r="AH47" s="47"/>
      <c r="AI47" s="47"/>
      <c r="AJ47" s="48"/>
      <c r="AK47" s="46">
        <f t="shared" ref="AK47" si="54">ROUND((AK45+AK46),2)</f>
        <v>368319.33</v>
      </c>
      <c r="AL47" s="47"/>
      <c r="AM47" s="47"/>
      <c r="AN47" s="48"/>
      <c r="AO47" s="46">
        <f t="shared" ref="AO47" si="55">ROUND((AO45+AO46),2)</f>
        <v>356109.86</v>
      </c>
      <c r="AP47" s="47"/>
      <c r="AQ47" s="47"/>
      <c r="AR47" s="48"/>
      <c r="AS47" s="46">
        <f t="shared" ref="AS47" si="56">ROUND((AS45+AS46),2)</f>
        <v>345935.3</v>
      </c>
      <c r="AT47" s="47"/>
      <c r="AU47" s="47"/>
      <c r="AV47" s="48"/>
      <c r="AW47" s="46">
        <f t="shared" ref="AW47" si="57">ROUND((AW45+AW46),2)</f>
        <v>303202.09999999998</v>
      </c>
      <c r="AX47" s="47"/>
      <c r="AY47" s="47"/>
      <c r="AZ47" s="48"/>
      <c r="BB47" s="14">
        <f>SUM(E47:AZ47)</f>
        <v>4069826.9799999995</v>
      </c>
      <c r="BC47" s="3"/>
      <c r="BE47" s="3"/>
    </row>
    <row r="48" spans="1:58" x14ac:dyDescent="0.25"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</row>
    <row r="49" spans="4:55" hidden="1" x14ac:dyDescent="0.25">
      <c r="D49" s="24"/>
      <c r="E49" s="43">
        <v>0.05</v>
      </c>
      <c r="F49" s="44"/>
      <c r="G49" s="44"/>
      <c r="H49" s="45"/>
      <c r="I49" s="43">
        <v>8.3000000000000004E-2</v>
      </c>
      <c r="J49" s="44"/>
      <c r="K49" s="44"/>
      <c r="L49" s="45"/>
      <c r="M49" s="43">
        <v>7.7499999999999999E-2</v>
      </c>
      <c r="N49" s="44"/>
      <c r="O49" s="44"/>
      <c r="P49" s="45"/>
      <c r="Q49" s="43">
        <v>8.5999999999999993E-2</v>
      </c>
      <c r="R49" s="44"/>
      <c r="S49" s="44"/>
      <c r="T49" s="45"/>
      <c r="U49" s="43">
        <v>8.8999999999999996E-2</v>
      </c>
      <c r="V49" s="44"/>
      <c r="W49" s="44"/>
      <c r="X49" s="45"/>
      <c r="Y49" s="43">
        <v>9.35E-2</v>
      </c>
      <c r="Z49" s="44"/>
      <c r="AA49" s="44"/>
      <c r="AB49" s="45"/>
      <c r="AC49" s="43">
        <v>9.0999999999999998E-2</v>
      </c>
      <c r="AD49" s="44"/>
      <c r="AE49" s="44"/>
      <c r="AF49" s="45"/>
      <c r="AG49" s="43">
        <v>9.2499999999999999E-2</v>
      </c>
      <c r="AH49" s="44"/>
      <c r="AI49" s="44"/>
      <c r="AJ49" s="45"/>
      <c r="AK49" s="43">
        <v>9.0499999999999997E-2</v>
      </c>
      <c r="AL49" s="44"/>
      <c r="AM49" s="44"/>
      <c r="AN49" s="45"/>
      <c r="AO49" s="43">
        <v>8.7499999999999994E-2</v>
      </c>
      <c r="AP49" s="44"/>
      <c r="AQ49" s="44"/>
      <c r="AR49" s="45"/>
      <c r="AS49" s="43">
        <v>8.5000000000000006E-2</v>
      </c>
      <c r="AT49" s="44"/>
      <c r="AU49" s="44"/>
      <c r="AV49" s="45"/>
      <c r="AW49" s="43">
        <v>7.4499999999999997E-2</v>
      </c>
      <c r="AX49" s="44"/>
      <c r="AY49" s="44"/>
      <c r="AZ49" s="45"/>
      <c r="BB49" s="38">
        <f>SUM(E49:AZ49)</f>
        <v>1</v>
      </c>
    </row>
    <row r="50" spans="4:55" x14ac:dyDescent="0.25"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</row>
    <row r="51" spans="4:55" x14ac:dyDescent="0.25"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C51" s="3"/>
    </row>
    <row r="52" spans="4:55" x14ac:dyDescent="0.25"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C52" s="3"/>
    </row>
    <row r="53" spans="4:55" x14ac:dyDescent="0.25"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C53" s="3"/>
    </row>
    <row r="54" spans="4:55" x14ac:dyDescent="0.25"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C54" s="3"/>
    </row>
    <row r="55" spans="4:55" x14ac:dyDescent="0.25"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C55" s="3"/>
    </row>
  </sheetData>
  <mergeCells count="97">
    <mergeCell ref="U46:X46"/>
    <mergeCell ref="AG46:AJ46"/>
    <mergeCell ref="U47:X47"/>
    <mergeCell ref="AG47:AJ47"/>
    <mergeCell ref="U43:X43"/>
    <mergeCell ref="AG43:AJ43"/>
    <mergeCell ref="U44:X44"/>
    <mergeCell ref="AG44:AJ44"/>
    <mergeCell ref="U45:X45"/>
    <mergeCell ref="AG45:AJ45"/>
    <mergeCell ref="E2:AZ2"/>
    <mergeCell ref="AW47:AZ47"/>
    <mergeCell ref="E46:H46"/>
    <mergeCell ref="I46:L46"/>
    <mergeCell ref="M46:P46"/>
    <mergeCell ref="AK46:AN46"/>
    <mergeCell ref="AS46:AV46"/>
    <mergeCell ref="AW46:AZ46"/>
    <mergeCell ref="E47:H47"/>
    <mergeCell ref="I47:L47"/>
    <mergeCell ref="M47:P47"/>
    <mergeCell ref="AK47:AN47"/>
    <mergeCell ref="AS47:AV47"/>
    <mergeCell ref="AW45:AZ45"/>
    <mergeCell ref="E44:H44"/>
    <mergeCell ref="I44:L44"/>
    <mergeCell ref="M44:P44"/>
    <mergeCell ref="AK44:AN44"/>
    <mergeCell ref="AS44:AV44"/>
    <mergeCell ref="AW44:AZ44"/>
    <mergeCell ref="E45:H45"/>
    <mergeCell ref="I45:L45"/>
    <mergeCell ref="M45:P45"/>
    <mergeCell ref="AK45:AN45"/>
    <mergeCell ref="AS45:AV45"/>
    <mergeCell ref="Q44:T44"/>
    <mergeCell ref="Q45:T45"/>
    <mergeCell ref="Y44:AB44"/>
    <mergeCell ref="Y45:AB45"/>
    <mergeCell ref="AC44:AF44"/>
    <mergeCell ref="AC45:AF45"/>
    <mergeCell ref="AW43:AZ43"/>
    <mergeCell ref="E42:H42"/>
    <mergeCell ref="I42:L42"/>
    <mergeCell ref="M42:P42"/>
    <mergeCell ref="AK42:AN42"/>
    <mergeCell ref="AS42:AV42"/>
    <mergeCell ref="AW42:AZ42"/>
    <mergeCell ref="E43:H43"/>
    <mergeCell ref="I43:L43"/>
    <mergeCell ref="M43:P43"/>
    <mergeCell ref="AK43:AN43"/>
    <mergeCell ref="AS43:AV43"/>
    <mergeCell ref="Q42:T42"/>
    <mergeCell ref="Q43:T43"/>
    <mergeCell ref="Y42:AB42"/>
    <mergeCell ref="Y43:AB43"/>
    <mergeCell ref="AW6:AZ6"/>
    <mergeCell ref="E6:H6"/>
    <mergeCell ref="I6:L6"/>
    <mergeCell ref="M6:P6"/>
    <mergeCell ref="AK6:AN6"/>
    <mergeCell ref="AS6:AV6"/>
    <mergeCell ref="Q6:T6"/>
    <mergeCell ref="AO6:AR6"/>
    <mergeCell ref="Y6:AB6"/>
    <mergeCell ref="AC6:AF6"/>
    <mergeCell ref="U6:X6"/>
    <mergeCell ref="AG6:AJ6"/>
    <mergeCell ref="Q46:T46"/>
    <mergeCell ref="Q47:T47"/>
    <mergeCell ref="AO42:AR42"/>
    <mergeCell ref="AO43:AR43"/>
    <mergeCell ref="AO44:AR44"/>
    <mergeCell ref="AO45:AR45"/>
    <mergeCell ref="AO46:AR46"/>
    <mergeCell ref="AO47:AR47"/>
    <mergeCell ref="Y46:AB46"/>
    <mergeCell ref="Y47:AB47"/>
    <mergeCell ref="AC42:AF42"/>
    <mergeCell ref="AC43:AF43"/>
    <mergeCell ref="AC46:AF46"/>
    <mergeCell ref="AC47:AF47"/>
    <mergeCell ref="U42:X42"/>
    <mergeCell ref="AG42:AJ42"/>
    <mergeCell ref="AO49:AR49"/>
    <mergeCell ref="AS49:AV49"/>
    <mergeCell ref="AW49:AZ49"/>
    <mergeCell ref="E49:H49"/>
    <mergeCell ref="I49:L49"/>
    <mergeCell ref="M49:P49"/>
    <mergeCell ref="Q49:T49"/>
    <mergeCell ref="AK49:AN49"/>
    <mergeCell ref="Y49:AB49"/>
    <mergeCell ref="AC49:AF49"/>
    <mergeCell ref="U49:X49"/>
    <mergeCell ref="AG49:AJ49"/>
  </mergeCells>
  <pageMargins left="0.7" right="0.7" top="0.75" bottom="0.75" header="0.3" footer="0.3"/>
  <pageSetup paperSize="8" scale="7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CRONOGRAMA</vt:lpstr>
      <vt:lpstr>Hoja3</vt:lpstr>
      <vt:lpstr>CRONOGRAMA!Área_de_impresión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PC</cp:lastModifiedBy>
  <cp:lastPrinted>2019-10-27T11:27:19Z</cp:lastPrinted>
  <dcterms:created xsi:type="dcterms:W3CDTF">2015-12-09T12:13:04Z</dcterms:created>
  <dcterms:modified xsi:type="dcterms:W3CDTF">2019-10-27T11:27:41Z</dcterms:modified>
</cp:coreProperties>
</file>